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LRICH\Desktop\foto-digitál\VZT rámcovka servis\ZADÁVACÍ DOKUMENTACE\"/>
    </mc:Choice>
  </mc:AlternateContent>
  <bookViews>
    <workbookView xWindow="0" yWindow="0" windowWidth="28800" windowHeight="12345" activeTab="1"/>
  </bookViews>
  <sheets>
    <sheet name="Rekapitulace zakázky" sheetId="1" r:id="rId1"/>
    <sheet name="OR_PHA - Pravidelný servi..." sheetId="2" r:id="rId2"/>
  </sheets>
  <definedNames>
    <definedName name="_xlnm._FilterDatabase" localSheetId="1" hidden="1">'OR_PHA - Pravidelný servi...'!$C$120:$K$232</definedName>
    <definedName name="_xlnm.Print_Titles" localSheetId="1">'OR_PHA - Pravidelný servi...'!$120:$120</definedName>
    <definedName name="_xlnm.Print_Titles" localSheetId="0">'Rekapitulace zakázky'!$92:$92</definedName>
    <definedName name="_xlnm.Print_Area" localSheetId="1">'OR_PHA - Pravidelný servi...'!$C$4:$J$76,'OR_PHA - Pravidelný servi...'!$C$82:$J$102,'OR_PHA - Pravidelný servi...'!$C$108:$J$232</definedName>
    <definedName name="_xlnm.Print_Area" localSheetId="0">'Rekapitulace zakázky'!$D$4:$AO$76,'Rekapitulace zakázky'!$C$82:$AQ$96</definedName>
  </definedNames>
  <calcPr calcId="162913"/>
</workbook>
</file>

<file path=xl/calcChain.xml><?xml version="1.0" encoding="utf-8"?>
<calcChain xmlns="http://schemas.openxmlformats.org/spreadsheetml/2006/main">
  <c r="J37" i="2" l="1"/>
  <c r="J36" i="2"/>
  <c r="AY95" i="1" s="1"/>
  <c r="J35" i="2"/>
  <c r="AX95" i="1"/>
  <c r="BI231" i="2"/>
  <c r="BH231" i="2"/>
  <c r="BG231" i="2"/>
  <c r="BF231" i="2"/>
  <c r="T231" i="2"/>
  <c r="R231" i="2"/>
  <c r="P231" i="2"/>
  <c r="BI230" i="2"/>
  <c r="BH230" i="2"/>
  <c r="BG230" i="2"/>
  <c r="BF230" i="2"/>
  <c r="T230" i="2"/>
  <c r="R230" i="2"/>
  <c r="R229" i="2" s="1"/>
  <c r="P230" i="2"/>
  <c r="BI228" i="2"/>
  <c r="BH228" i="2"/>
  <c r="BG228" i="2"/>
  <c r="BF228" i="2"/>
  <c r="T228" i="2"/>
  <c r="R228" i="2"/>
  <c r="P228" i="2"/>
  <c r="BI225" i="2"/>
  <c r="BH225" i="2"/>
  <c r="BG225" i="2"/>
  <c r="BF225" i="2"/>
  <c r="T225" i="2"/>
  <c r="R225" i="2"/>
  <c r="P225" i="2"/>
  <c r="BI222" i="2"/>
  <c r="BH222" i="2"/>
  <c r="BG222" i="2"/>
  <c r="BF222" i="2"/>
  <c r="T222" i="2"/>
  <c r="R222" i="2"/>
  <c r="P222" i="2"/>
  <c r="BI219" i="2"/>
  <c r="BH219" i="2"/>
  <c r="BG219" i="2"/>
  <c r="BF219" i="2"/>
  <c r="T219" i="2"/>
  <c r="R219" i="2"/>
  <c r="P219" i="2"/>
  <c r="BI217" i="2"/>
  <c r="BH217" i="2"/>
  <c r="BG217" i="2"/>
  <c r="BF217" i="2"/>
  <c r="T217" i="2"/>
  <c r="R217" i="2"/>
  <c r="P217" i="2"/>
  <c r="BI216" i="2"/>
  <c r="BH216" i="2"/>
  <c r="BG216" i="2"/>
  <c r="BF216" i="2"/>
  <c r="T216" i="2"/>
  <c r="R216" i="2"/>
  <c r="P216" i="2"/>
  <c r="BI215" i="2"/>
  <c r="BH215" i="2"/>
  <c r="BG215" i="2"/>
  <c r="BF215" i="2"/>
  <c r="T215" i="2"/>
  <c r="R215" i="2"/>
  <c r="P215" i="2"/>
  <c r="BI214" i="2"/>
  <c r="BH214" i="2"/>
  <c r="BG214" i="2"/>
  <c r="BF214" i="2"/>
  <c r="T214" i="2"/>
  <c r="R214" i="2"/>
  <c r="P214" i="2"/>
  <c r="BI213" i="2"/>
  <c r="BH213" i="2"/>
  <c r="BG213" i="2"/>
  <c r="BF213" i="2"/>
  <c r="T213" i="2"/>
  <c r="R213" i="2"/>
  <c r="P213" i="2"/>
  <c r="BI212" i="2"/>
  <c r="BH212" i="2"/>
  <c r="BG212" i="2"/>
  <c r="BF212" i="2"/>
  <c r="T212" i="2"/>
  <c r="R212" i="2"/>
  <c r="P212" i="2"/>
  <c r="BI211" i="2"/>
  <c r="BH211" i="2"/>
  <c r="BG211" i="2"/>
  <c r="BF211" i="2"/>
  <c r="T211" i="2"/>
  <c r="R211" i="2"/>
  <c r="P211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8" i="2"/>
  <c r="BH208" i="2"/>
  <c r="BG208" i="2"/>
  <c r="BF208" i="2"/>
  <c r="T208" i="2"/>
  <c r="R208" i="2"/>
  <c r="P208" i="2"/>
  <c r="BI207" i="2"/>
  <c r="BH207" i="2"/>
  <c r="BG207" i="2"/>
  <c r="BF207" i="2"/>
  <c r="T207" i="2"/>
  <c r="R207" i="2"/>
  <c r="P207" i="2"/>
  <c r="BI206" i="2"/>
  <c r="BH206" i="2"/>
  <c r="BG206" i="2"/>
  <c r="BF206" i="2"/>
  <c r="T206" i="2"/>
  <c r="R206" i="2"/>
  <c r="P206" i="2"/>
  <c r="BI205" i="2"/>
  <c r="BH205" i="2"/>
  <c r="BG205" i="2"/>
  <c r="BF205" i="2"/>
  <c r="T205" i="2"/>
  <c r="R205" i="2"/>
  <c r="P205" i="2"/>
  <c r="BI204" i="2"/>
  <c r="BH204" i="2"/>
  <c r="BG204" i="2"/>
  <c r="BF204" i="2"/>
  <c r="T204" i="2"/>
  <c r="R204" i="2"/>
  <c r="P204" i="2"/>
  <c r="BI203" i="2"/>
  <c r="BH203" i="2"/>
  <c r="BG203" i="2"/>
  <c r="BF203" i="2"/>
  <c r="T203" i="2"/>
  <c r="R203" i="2"/>
  <c r="P203" i="2"/>
  <c r="BI202" i="2"/>
  <c r="BH202" i="2"/>
  <c r="BG202" i="2"/>
  <c r="BF202" i="2"/>
  <c r="T202" i="2"/>
  <c r="R202" i="2"/>
  <c r="P202" i="2"/>
  <c r="BI201" i="2"/>
  <c r="BH201" i="2"/>
  <c r="BG201" i="2"/>
  <c r="BF201" i="2"/>
  <c r="T201" i="2"/>
  <c r="R201" i="2"/>
  <c r="P201" i="2"/>
  <c r="BI200" i="2"/>
  <c r="BH200" i="2"/>
  <c r="BG200" i="2"/>
  <c r="BF200" i="2"/>
  <c r="T200" i="2"/>
  <c r="R200" i="2"/>
  <c r="P200" i="2"/>
  <c r="BI199" i="2"/>
  <c r="BH199" i="2"/>
  <c r="BG199" i="2"/>
  <c r="BF199" i="2"/>
  <c r="T199" i="2"/>
  <c r="R199" i="2"/>
  <c r="P199" i="2"/>
  <c r="BI198" i="2"/>
  <c r="BH198" i="2"/>
  <c r="BG198" i="2"/>
  <c r="BF198" i="2"/>
  <c r="T198" i="2"/>
  <c r="R198" i="2"/>
  <c r="P198" i="2"/>
  <c r="BI197" i="2"/>
  <c r="BH197" i="2"/>
  <c r="BG197" i="2"/>
  <c r="BF197" i="2"/>
  <c r="T197" i="2"/>
  <c r="R197" i="2"/>
  <c r="P197" i="2"/>
  <c r="BI196" i="2"/>
  <c r="BH196" i="2"/>
  <c r="BG196" i="2"/>
  <c r="BF196" i="2"/>
  <c r="T196" i="2"/>
  <c r="R196" i="2"/>
  <c r="P196" i="2"/>
  <c r="BI189" i="2"/>
  <c r="BH189" i="2"/>
  <c r="BG189" i="2"/>
  <c r="BF189" i="2"/>
  <c r="T189" i="2"/>
  <c r="T182" i="2" s="1"/>
  <c r="R189" i="2"/>
  <c r="P189" i="2"/>
  <c r="BI183" i="2"/>
  <c r="BH183" i="2"/>
  <c r="BG183" i="2"/>
  <c r="BF183" i="2"/>
  <c r="T183" i="2"/>
  <c r="R183" i="2"/>
  <c r="R182" i="2" s="1"/>
  <c r="P183" i="2"/>
  <c r="P182" i="2" s="1"/>
  <c r="BI177" i="2"/>
  <c r="BH177" i="2"/>
  <c r="BG177" i="2"/>
  <c r="BF177" i="2"/>
  <c r="T177" i="2"/>
  <c r="R177" i="2"/>
  <c r="P177" i="2"/>
  <c r="BI170" i="2"/>
  <c r="BH170" i="2"/>
  <c r="BG170" i="2"/>
  <c r="BF170" i="2"/>
  <c r="T170" i="2"/>
  <c r="R170" i="2"/>
  <c r="P170" i="2"/>
  <c r="BI162" i="2"/>
  <c r="BH162" i="2"/>
  <c r="BG162" i="2"/>
  <c r="BF162" i="2"/>
  <c r="T162" i="2"/>
  <c r="R162" i="2"/>
  <c r="P162" i="2"/>
  <c r="BI155" i="2"/>
  <c r="BH155" i="2"/>
  <c r="BG155" i="2"/>
  <c r="BF155" i="2"/>
  <c r="T155" i="2"/>
  <c r="R155" i="2"/>
  <c r="P155" i="2"/>
  <c r="BI147" i="2"/>
  <c r="BH147" i="2"/>
  <c r="BG147" i="2"/>
  <c r="BF147" i="2"/>
  <c r="T147" i="2"/>
  <c r="R147" i="2"/>
  <c r="P147" i="2"/>
  <c r="BI138" i="2"/>
  <c r="BH138" i="2"/>
  <c r="BG138" i="2"/>
  <c r="BF138" i="2"/>
  <c r="T138" i="2"/>
  <c r="R138" i="2"/>
  <c r="P138" i="2"/>
  <c r="BI131" i="2"/>
  <c r="BH131" i="2"/>
  <c r="BG131" i="2"/>
  <c r="BF131" i="2"/>
  <c r="T131" i="2"/>
  <c r="R131" i="2"/>
  <c r="P131" i="2"/>
  <c r="BI123" i="2"/>
  <c r="BH123" i="2"/>
  <c r="BG123" i="2"/>
  <c r="BF123" i="2"/>
  <c r="T123" i="2"/>
  <c r="R123" i="2"/>
  <c r="P123" i="2"/>
  <c r="J118" i="2"/>
  <c r="F117" i="2"/>
  <c r="F115" i="2"/>
  <c r="E113" i="2"/>
  <c r="J92" i="2"/>
  <c r="F91" i="2"/>
  <c r="F89" i="2"/>
  <c r="E87" i="2"/>
  <c r="J21" i="2"/>
  <c r="E21" i="2"/>
  <c r="J91" i="2" s="1"/>
  <c r="J20" i="2"/>
  <c r="J18" i="2"/>
  <c r="E18" i="2"/>
  <c r="F92" i="2"/>
  <c r="J17" i="2"/>
  <c r="J12" i="2"/>
  <c r="J115" i="2" s="1"/>
  <c r="E7" i="2"/>
  <c r="E111" i="2" s="1"/>
  <c r="L90" i="1"/>
  <c r="AM90" i="1"/>
  <c r="AM89" i="1"/>
  <c r="L89" i="1"/>
  <c r="AM87" i="1"/>
  <c r="L87" i="1"/>
  <c r="L85" i="1"/>
  <c r="L84" i="1"/>
  <c r="J225" i="2"/>
  <c r="BK212" i="2"/>
  <c r="J203" i="2"/>
  <c r="BK222" i="2"/>
  <c r="J212" i="2"/>
  <c r="J207" i="2"/>
  <c r="BK207" i="2"/>
  <c r="BK189" i="2"/>
  <c r="J208" i="2"/>
  <c r="J196" i="2"/>
  <c r="J189" i="2"/>
  <c r="J131" i="2"/>
  <c r="BK155" i="2"/>
  <c r="BK131" i="2"/>
  <c r="J217" i="2"/>
  <c r="J201" i="2"/>
  <c r="BK170" i="2"/>
  <c r="BK197" i="2"/>
  <c r="J199" i="2"/>
  <c r="J216" i="2"/>
  <c r="BK162" i="2"/>
  <c r="BK215" i="2"/>
  <c r="BK209" i="2"/>
  <c r="BK211" i="2"/>
  <c r="BK206" i="2"/>
  <c r="J206" i="2"/>
  <c r="BK183" i="2"/>
  <c r="BK196" i="2"/>
  <c r="J197" i="2"/>
  <c r="BK138" i="2"/>
  <c r="J230" i="2"/>
  <c r="J219" i="2"/>
  <c r="J213" i="2"/>
  <c r="BK199" i="2"/>
  <c r="BK203" i="2"/>
  <c r="J198" i="2"/>
  <c r="BK201" i="2"/>
  <c r="J222" i="2"/>
  <c r="J214" i="2"/>
  <c r="BK204" i="2"/>
  <c r="BK228" i="2"/>
  <c r="BK217" i="2"/>
  <c r="J211" i="2"/>
  <c r="BK208" i="2"/>
  <c r="J162" i="2"/>
  <c r="J205" i="2"/>
  <c r="J170" i="2"/>
  <c r="J183" i="2"/>
  <c r="AS94" i="1"/>
  <c r="BK214" i="2"/>
  <c r="J231" i="2"/>
  <c r="BK225" i="2"/>
  <c r="BK213" i="2"/>
  <c r="BK205" i="2"/>
  <c r="J204" i="2"/>
  <c r="BK200" i="2"/>
  <c r="J200" i="2"/>
  <c r="BK177" i="2"/>
  <c r="J177" i="2"/>
  <c r="BK231" i="2"/>
  <c r="J228" i="2"/>
  <c r="J209" i="2"/>
  <c r="BK216" i="2"/>
  <c r="J210" i="2"/>
  <c r="J147" i="2"/>
  <c r="BK198" i="2"/>
  <c r="BK230" i="2"/>
  <c r="J215" i="2"/>
  <c r="BK219" i="2"/>
  <c r="BK210" i="2"/>
  <c r="BK123" i="2"/>
  <c r="BK202" i="2"/>
  <c r="J155" i="2"/>
  <c r="BK147" i="2"/>
  <c r="J202" i="2"/>
  <c r="J123" i="2"/>
  <c r="J138" i="2"/>
  <c r="BK122" i="2" l="1"/>
  <c r="BK121" i="2" s="1"/>
  <c r="J121" i="2" s="1"/>
  <c r="J96" i="2" s="1"/>
  <c r="P122" i="2"/>
  <c r="BK195" i="2"/>
  <c r="J195" i="2" s="1"/>
  <c r="J99" i="2" s="1"/>
  <c r="R195" i="2"/>
  <c r="R122" i="2"/>
  <c r="R121" i="2"/>
  <c r="P195" i="2"/>
  <c r="BK218" i="2"/>
  <c r="J218" i="2" s="1"/>
  <c r="J100" i="2" s="1"/>
  <c r="R218" i="2"/>
  <c r="BK229" i="2"/>
  <c r="J229" i="2" s="1"/>
  <c r="J101" i="2" s="1"/>
  <c r="P229" i="2"/>
  <c r="T122" i="2"/>
  <c r="T195" i="2"/>
  <c r="P218" i="2"/>
  <c r="T218" i="2"/>
  <c r="T229" i="2"/>
  <c r="BK182" i="2"/>
  <c r="J182" i="2"/>
  <c r="J98" i="2"/>
  <c r="J117" i="2"/>
  <c r="BE138" i="2"/>
  <c r="BE214" i="2"/>
  <c r="F118" i="2"/>
  <c r="BE131" i="2"/>
  <c r="BE155" i="2"/>
  <c r="BE170" i="2"/>
  <c r="BE147" i="2"/>
  <c r="BE162" i="2"/>
  <c r="BE189" i="2"/>
  <c r="J89" i="2"/>
  <c r="BE196" i="2"/>
  <c r="BE230" i="2"/>
  <c r="E85" i="2"/>
  <c r="BE199" i="2"/>
  <c r="BE202" i="2"/>
  <c r="BE203" i="2"/>
  <c r="BE207" i="2"/>
  <c r="BE208" i="2"/>
  <c r="BE123" i="2"/>
  <c r="BE183" i="2"/>
  <c r="BE200" i="2"/>
  <c r="BE205" i="2"/>
  <c r="BE209" i="2"/>
  <c r="BE177" i="2"/>
  <c r="BE197" i="2"/>
  <c r="BE198" i="2"/>
  <c r="BE204" i="2"/>
  <c r="BE206" i="2"/>
  <c r="BE210" i="2"/>
  <c r="BE211" i="2"/>
  <c r="BE212" i="2"/>
  <c r="BE213" i="2"/>
  <c r="BE215" i="2"/>
  <c r="BE216" i="2"/>
  <c r="BE217" i="2"/>
  <c r="BE219" i="2"/>
  <c r="BE225" i="2"/>
  <c r="BE201" i="2"/>
  <c r="BE222" i="2"/>
  <c r="BE228" i="2"/>
  <c r="BE231" i="2"/>
  <c r="F36" i="2"/>
  <c r="BC95" i="1"/>
  <c r="BC94" i="1" s="1"/>
  <c r="W32" i="1" s="1"/>
  <c r="F34" i="2"/>
  <c r="BA95" i="1" s="1"/>
  <c r="BA94" i="1" s="1"/>
  <c r="W30" i="1" s="1"/>
  <c r="F35" i="2"/>
  <c r="BB95" i="1" s="1"/>
  <c r="BB94" i="1" s="1"/>
  <c r="W31" i="1" s="1"/>
  <c r="F37" i="2"/>
  <c r="BD95" i="1"/>
  <c r="BD94" i="1" s="1"/>
  <c r="W33" i="1" s="1"/>
  <c r="J34" i="2"/>
  <c r="AW95" i="1" s="1"/>
  <c r="T121" i="2" l="1"/>
  <c r="P121" i="2"/>
  <c r="AU95" i="1"/>
  <c r="J122" i="2"/>
  <c r="J97" i="2"/>
  <c r="AY94" i="1"/>
  <c r="F33" i="2"/>
  <c r="AZ95" i="1" s="1"/>
  <c r="AZ94" i="1" s="1"/>
  <c r="AV94" i="1" s="1"/>
  <c r="AK29" i="1" s="1"/>
  <c r="AU94" i="1"/>
  <c r="J30" i="2"/>
  <c r="AG95" i="1"/>
  <c r="AG94" i="1"/>
  <c r="AK26" i="1"/>
  <c r="AX94" i="1"/>
  <c r="AW94" i="1"/>
  <c r="AK30" i="1" s="1"/>
  <c r="J33" i="2"/>
  <c r="AV95" i="1" s="1"/>
  <c r="AT95" i="1" s="1"/>
  <c r="AN95" i="1" s="1"/>
  <c r="AK35" i="1" l="1"/>
  <c r="J39" i="2"/>
  <c r="W29" i="1"/>
  <c r="AT94" i="1"/>
  <c r="AN94" i="1"/>
</calcChain>
</file>

<file path=xl/sharedStrings.xml><?xml version="1.0" encoding="utf-8"?>
<sst xmlns="http://schemas.openxmlformats.org/spreadsheetml/2006/main" count="1346" uniqueCount="305">
  <si>
    <t>Export Komplet</t>
  </si>
  <si>
    <t/>
  </si>
  <si>
    <t>2.0</t>
  </si>
  <si>
    <t>ZAMOK</t>
  </si>
  <si>
    <t>False</t>
  </si>
  <si>
    <t>{e2b88573-f039-483b-958a-0045e4dd6ad8}</t>
  </si>
  <si>
    <t>0,01</t>
  </si>
  <si>
    <t>21</t>
  </si>
  <si>
    <t>15</t>
  </si>
  <si>
    <t>REKAPITULACE ZAKÁZKY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</si>
  <si>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</si>
  <si>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</si>
  <si>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</si>
  <si>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</si>
  <si>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</si>
  <si>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</si>
  <si>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Zakázka:</t>
  </si>
  <si>
    <t>KSO:</t>
  </si>
  <si>
    <t>CC-CZ:</t>
  </si>
  <si>
    <t>Místo:</t>
  </si>
  <si>
    <t>obvod OŘ Praha</t>
  </si>
  <si>
    <t>Datum: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</si>
  <si>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</si>
  <si>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</si>
  <si>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</si>
  <si>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</si>
  <si>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</si>
  <si>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</si>
  <si>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</si>
  <si>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</si>
  <si>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</si>
  <si>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</si>
  <si>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</si>
  <si>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</si>
  <si>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</si>
  <si>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</si>
  <si>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</si>
  <si>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</si>
  <si>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</si>
  <si>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</si>
  <si>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</si>
  <si>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</si>
  <si>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</si>
  <si>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</si>
  <si>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</si>
  <si>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</si>
  <si>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</si>
  <si>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</si>
  <si>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</si>
  <si>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</si>
  <si>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</si>
  <si>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</si>
  <si>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</si>
  <si>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</si>
  <si>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</si>
  <si>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</si>
  <si>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</si>
  <si>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</si>
  <si>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</si>
  <si>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</si>
  <si>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</si>
  <si>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</si>
  <si>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</si>
  <si>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</si>
  <si>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</si>
  <si>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</si>
  <si>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</si>
  <si>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</si>
  <si>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</si>
  <si>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</si>
  <si>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</si>
  <si>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</si>
  <si>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</si>
  <si>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</si>
  <si>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</si>
  <si>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</si>
  <si>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</si>
  <si>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</si>
  <si>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</si>
  <si>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</si>
  <si>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Pravidelný servis, revize a údržba vzduchotechniky na objektech v obvodu OŘ Praha 2022-2023</t>
  </si>
  <si>
    <t>STA</t>
  </si>
  <si>
    <t>1</t>
  </si>
  <si>
    <t>{ad21d7fa-be25-466b-bd66-aa881a825055}</t>
  </si>
  <si>
    <t>2</t>
  </si>
  <si>
    <t>Objekt:</t>
  </si>
  <si>
    <t>OR_PHA - Pravidelný servis, revize a údržba vzduchotechniky na objektech v obvodu OŘ Praha 2022-2023</t>
  </si>
  <si>
    <t>Kód dílu - Popis</t>
  </si>
  <si>
    <t>Cena celkem [CZK]</t>
  </si>
  <si>
    <t>-1</t>
  </si>
  <si>
    <t>VZT - Pravidelný servis a revize - jednotky vzduchotechniky a tepelných clon</t>
  </si>
  <si>
    <t>V3 - Automatické dávkovací stanice a expanzní nádoby</t>
  </si>
  <si>
    <t>VZT3 - Materiál VZT</t>
  </si>
  <si>
    <t>02 - Výjezdy a práce mimořádné (mimo pravidelný servis)</t>
  </si>
  <si>
    <t>03 - Odvoz a likvidace odpadu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</si>
  <si>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</si>
  <si>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</si>
  <si>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</si>
  <si>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</si>
  <si>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</si>
  <si>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</si>
  <si>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</si>
  <si>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</si>
  <si>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</si>
  <si>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</si>
  <si>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</si>
  <si>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</si>
  <si>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VZT</t>
  </si>
  <si>
    <t>Pravidelný servis a revize - jednotky vzduchotechniky a tepelných clon</t>
  </si>
  <si>
    <t>ROZPOCET</t>
  </si>
  <si>
    <t>K</t>
  </si>
  <si>
    <t>VZ1</t>
  </si>
  <si>
    <t>Jednotka VZT do 500 m3/h včetně MaR,elektroinstalace, potrubí a armatur, výměna filtrů a ostatního spotřebního materiálu dle plánu údržby</t>
  </si>
  <si>
    <t>kus</t>
  </si>
  <si>
    <t>4</t>
  </si>
  <si>
    <t>652807851</t>
  </si>
  <si>
    <t>P</t>
  </si>
  <si>
    <t>Poznámka k položce:_x000D_
Jedná se o paušální poplatek za pravidelnou preventivní údržbu a servis dle plánu údržby včetně dopravy na místo._x000D__x000D_
_x000D__x000D_
Cena nezahrnuje spotřební materiál a náhradní díly.</t>
  </si>
  <si>
    <t>VV</t>
  </si>
  <si>
    <t>15"Praha"</t>
  </si>
  <si>
    <t>5"Praha hl.n."</t>
  </si>
  <si>
    <t>1"Kralupy"</t>
  </si>
  <si>
    <t>5"rezerva"</t>
  </si>
  <si>
    <t>Součet</t>
  </si>
  <si>
    <t>26*2 'Přepočtené koeficientem množství</t>
  </si>
  <si>
    <t>VZ2</t>
  </si>
  <si>
    <t>Jednotka VZT přes 500 m3/h do 1 000 m3/h včetně MaR,elektroinstalace, potrubí a armatur, výměna filtrů a ostatního spotřebního materiálu dle plánu údržby</t>
  </si>
  <si>
    <t>1274341683</t>
  </si>
  <si>
    <t>8"Praha"</t>
  </si>
  <si>
    <t>10"Praha hl.n."</t>
  </si>
  <si>
    <t>3"rezerva"</t>
  </si>
  <si>
    <t>21*2 'Přepočtené koeficientem množství</t>
  </si>
  <si>
    <t>3</t>
  </si>
  <si>
    <t>VZ3</t>
  </si>
  <si>
    <t>Jednotka VZT přes 1 000m3/h do 2 000 m3/h včetně MaR,elektroinstalace, potrubí a armatur, výměna filtrů a ostatního spotřebního materiálu dle plánu údržby</t>
  </si>
  <si>
    <t>936824113</t>
  </si>
  <si>
    <t>5"Praha"</t>
  </si>
  <si>
    <t>1"Praha hl.n."</t>
  </si>
  <si>
    <t>19"Kolín komerční jednotky"</t>
  </si>
  <si>
    <t>31*2 'Přepočtené koeficientem množství</t>
  </si>
  <si>
    <t>VZ4</t>
  </si>
  <si>
    <t>Jednotka VZT přes 2 000m3/h do 5 000 m3/h včetně MaR,elektroinstalace, potrubí a armatur, výměna filtrů a ostatního spotřebního materiálu dle plánu údržby</t>
  </si>
  <si>
    <t>-1291607374</t>
  </si>
  <si>
    <t>7"Praha hl.n."</t>
  </si>
  <si>
    <t>8"Kolín tepelné clony"</t>
  </si>
  <si>
    <t>28*2 'Přepočtené koeficientem množství</t>
  </si>
  <si>
    <t>5</t>
  </si>
  <si>
    <t>VZ5</t>
  </si>
  <si>
    <t>Jednotka VZT přes 5 000m3/h do 10 000 m3/h včetně MaR,elektroinstalace, potrubí a armatur, výměna filtrů a ostatního spotřebního materiálu dle plánu údržby</t>
  </si>
  <si>
    <t>2115480808</t>
  </si>
  <si>
    <t>11"Praha hl.n."</t>
  </si>
  <si>
    <t>22*2 'Přepočtené koeficientem množství</t>
  </si>
  <si>
    <t>6</t>
  </si>
  <si>
    <t>VZ6</t>
  </si>
  <si>
    <t>Jednotka VZT přes 10 000m3/h do 20 000 m3/h včetně MaR,elektroinstalace, potrubí a armatur, výměna filtrů a ostatního spotřebního materiálu dle plánu údržby</t>
  </si>
  <si>
    <t>1028783767</t>
  </si>
  <si>
    <t>2"Kolín"</t>
  </si>
  <si>
    <t>2"rezerva"</t>
  </si>
  <si>
    <t>19*2 'Přepočtené koeficientem množství</t>
  </si>
  <si>
    <t>7</t>
  </si>
  <si>
    <t>VZ7</t>
  </si>
  <si>
    <t>Jednotka VZT přes 20 000m3/h do 50 000 m3/h včetně MaR,elektroinstalace, potrubí a armatur, výměna filtrů a ostatního spotřebního materiálu dle plánu údržby</t>
  </si>
  <si>
    <t>-2016431694</t>
  </si>
  <si>
    <t>1"Kolín"</t>
  </si>
  <si>
    <t>1"rezerva"</t>
  </si>
  <si>
    <t>10*2 'Přepočtené koeficientem množství</t>
  </si>
  <si>
    <t>8</t>
  </si>
  <si>
    <t>VZ8</t>
  </si>
  <si>
    <t>Jednotka VZT přes 50 000m3/h do 100 000 m3/h včetně MaR,elektroinstalace, potrubí a armatur, výměna filtrů a ostatního spotřebního materiálu dle plánu údržby</t>
  </si>
  <si>
    <t>1502360299</t>
  </si>
  <si>
    <t>1"Praha"</t>
  </si>
  <si>
    <t>1*2 'Přepočtené koeficientem množství</t>
  </si>
  <si>
    <t>V3</t>
  </si>
  <si>
    <t>Automatické dávkovací stanice a expanzní nádoby</t>
  </si>
  <si>
    <t>9</t>
  </si>
  <si>
    <t>a1</t>
  </si>
  <si>
    <t>Automatická dávkovací stanice (např. pro přípravu glykolové směsi) včetně případného doplnění provozních náplní (kapaliny, plyny) a ostatního spotřebního materiálu dle plánu údržby</t>
  </si>
  <si>
    <t>-1563294523</t>
  </si>
  <si>
    <t>10</t>
  </si>
  <si>
    <t>a2</t>
  </si>
  <si>
    <t>Expanzní nádoba včetně případného doplnění provozních náplní (kapaliny, plyny) a ostatního spotřebního materiálu dle plánu údržby</t>
  </si>
  <si>
    <t>711569569</t>
  </si>
  <si>
    <t>50"Praha"</t>
  </si>
  <si>
    <t>10"rezerva"</t>
  </si>
  <si>
    <t>VZT3</t>
  </si>
  <si>
    <t>Materiál VZT</t>
  </si>
  <si>
    <t>11</t>
  </si>
  <si>
    <t>M</t>
  </si>
  <si>
    <t>klínový řemen VZT jednotky</t>
  </si>
  <si>
    <t>-27503989</t>
  </si>
  <si>
    <t>12</t>
  </si>
  <si>
    <t>mazací náplň pro ložiska aj.</t>
  </si>
  <si>
    <t>g</t>
  </si>
  <si>
    <t>-2081905890</t>
  </si>
  <si>
    <t>13</t>
  </si>
  <si>
    <t>ložisko -  VZT jednotka</t>
  </si>
  <si>
    <t>89284243</t>
  </si>
  <si>
    <t>14</t>
  </si>
  <si>
    <t>těsnění dveří -  VZT jednotka</t>
  </si>
  <si>
    <t>m</t>
  </si>
  <si>
    <t>-1213004087</t>
  </si>
  <si>
    <t>servopohon -  VZT jednotka</t>
  </si>
  <si>
    <t>soubor</t>
  </si>
  <si>
    <t>-425384711</t>
  </si>
  <si>
    <t>16</t>
  </si>
  <si>
    <t>5.1</t>
  </si>
  <si>
    <t>klapka servo -  VZT jednotka</t>
  </si>
  <si>
    <t>-516327592</t>
  </si>
  <si>
    <t>17</t>
  </si>
  <si>
    <t>silentblok -  VZT jednotka</t>
  </si>
  <si>
    <t>360060341</t>
  </si>
  <si>
    <t>18</t>
  </si>
  <si>
    <t>čerpadlo kondenzátu</t>
  </si>
  <si>
    <t>1453250071</t>
  </si>
  <si>
    <t>19</t>
  </si>
  <si>
    <t>14.1</t>
  </si>
  <si>
    <t>hadička pro kondenzát</t>
  </si>
  <si>
    <t>805469345</t>
  </si>
  <si>
    <t>20</t>
  </si>
  <si>
    <t>16.1</t>
  </si>
  <si>
    <t>olej pro venkovní kondenzační jednotky/kompresory/ typ "L"</t>
  </si>
  <si>
    <t>l</t>
  </si>
  <si>
    <t>2002677631</t>
  </si>
  <si>
    <t>16.2</t>
  </si>
  <si>
    <t>kapalina do VSD (frekvenční měnič)</t>
  </si>
  <si>
    <t>1050143512</t>
  </si>
  <si>
    <t>22</t>
  </si>
  <si>
    <t>16.3</t>
  </si>
  <si>
    <t>nemrznoucí náplň do topných a klimatizačních systémů - propylenglykol</t>
  </si>
  <si>
    <t>286775706</t>
  </si>
  <si>
    <t>23</t>
  </si>
  <si>
    <t>kapsový filtr</t>
  </si>
  <si>
    <t>m3</t>
  </si>
  <si>
    <t>779458558</t>
  </si>
  <si>
    <t>24</t>
  </si>
  <si>
    <t>26.1</t>
  </si>
  <si>
    <t>rámečkový filtr</t>
  </si>
  <si>
    <t>1858024273</t>
  </si>
  <si>
    <t>25</t>
  </si>
  <si>
    <t>26.4</t>
  </si>
  <si>
    <t>filtr pro jednotky tepelných clon</t>
  </si>
  <si>
    <t>m2</t>
  </si>
  <si>
    <t>131177169</t>
  </si>
  <si>
    <t>26</t>
  </si>
  <si>
    <t>26.5</t>
  </si>
  <si>
    <t>filtr pro vnitřní jednotky samostatné vzduchotechniky</t>
  </si>
  <si>
    <t>2073962261</t>
  </si>
  <si>
    <t>27</t>
  </si>
  <si>
    <t>28</t>
  </si>
  <si>
    <t>stykač pro skříňové jednotky</t>
  </si>
  <si>
    <t>2101361410</t>
  </si>
  <si>
    <t>30</t>
  </si>
  <si>
    <t>směšovací klapka vzduchové clony</t>
  </si>
  <si>
    <t>-974055595</t>
  </si>
  <si>
    <t>29</t>
  </si>
  <si>
    <t>33</t>
  </si>
  <si>
    <t>termostat</t>
  </si>
  <si>
    <t>1151084210</t>
  </si>
  <si>
    <t>34</t>
  </si>
  <si>
    <t>potenciometr</t>
  </si>
  <si>
    <t>-1205038286</t>
  </si>
  <si>
    <t>31</t>
  </si>
  <si>
    <t>35</t>
  </si>
  <si>
    <t>regulační klapka regulátoru</t>
  </si>
  <si>
    <t>-1518696757</t>
  </si>
  <si>
    <t>32</t>
  </si>
  <si>
    <t>36</t>
  </si>
  <si>
    <t>dioda regulátoru</t>
  </si>
  <si>
    <t>1622630816</t>
  </si>
  <si>
    <t>02</t>
  </si>
  <si>
    <t>Výjezdy a práce mimořádné (mimo pravidelný servis)</t>
  </si>
  <si>
    <t>HZS4232</t>
  </si>
  <si>
    <t>Hodinová sazba práce v pracovní době od 06:00-18:00h bez ohledu na počet pracovníků</t>
  </si>
  <si>
    <t>hodina</t>
  </si>
  <si>
    <t>-1127567053</t>
  </si>
  <si>
    <t>Poznámka k položce:_x000D_
předpokládaný (referenční) rozsah prací, účtováno bude dle skutečnosti</t>
  </si>
  <si>
    <t>5*4*12*1"5x za měsíc po 4h, 1 rok"</t>
  </si>
  <si>
    <t>HZS42323</t>
  </si>
  <si>
    <t>Hodinová sazba práce mimo pracovní dobu od 18:00-06:00h, o víkendech a svátcích bez ohledu na počet pracovníků</t>
  </si>
  <si>
    <t>1015171934</t>
  </si>
  <si>
    <t>2*4*12*1"2x za měsíc po 4h, 1 rok"</t>
  </si>
  <si>
    <t>P01</t>
  </si>
  <si>
    <t>Paušální cena výjezdu</t>
  </si>
  <si>
    <t>případ</t>
  </si>
  <si>
    <t>779267829</t>
  </si>
  <si>
    <t>7*12*1</t>
  </si>
  <si>
    <t>D2</t>
  </si>
  <si>
    <t>Příplatek za výškové práce - použití plošiny nebo lešení</t>
  </si>
  <si>
    <t>2034584846</t>
  </si>
  <si>
    <t>03</t>
  </si>
  <si>
    <t>Odvoz a likvidace odpadu</t>
  </si>
  <si>
    <t>37</t>
  </si>
  <si>
    <t>03.1</t>
  </si>
  <si>
    <t>t</t>
  </si>
  <si>
    <t>1567110583</t>
  </si>
  <si>
    <t>38</t>
  </si>
  <si>
    <t>99701350R</t>
  </si>
  <si>
    <t>Odvoz výzisku z železného šrotu na místo určené objednatelem do 100 km se složením</t>
  </si>
  <si>
    <t>109357418</t>
  </si>
  <si>
    <t>Poznámka k položce:_x000D_
Železný šrot bude odvezen a složen dle pokynů zástupce investora do sběrného místa smluvního odběratele kovového šrotu. _x000D_
_x000D_
Samotný železný šrot je majetkem investora. _x000D_
_x000D_
Hospodaření s vyzískaným materiálem (mimo odpad) bude prováděno v souladu se Směrnicí SŽDC č. 42 ze dne 7.1.2013.</t>
  </si>
  <si>
    <t>KRYCÍ LIST SOUPISU</t>
  </si>
  <si>
    <t>REKAPITULACE ČLENĚNÍ SOUPISU</t>
  </si>
  <si>
    <t>Náklady ze soupisu</t>
  </si>
  <si>
    <t>SOUPIS</t>
  </si>
  <si>
    <t>Servis a revize VZT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</si>
</sst>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8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0" xfId="0" applyFont="1" applyFill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7" fillId="0" borderId="19" xfId="0" applyNumberFormat="1" applyFont="1" applyBorder="1" applyAlignment="1" applyProtection="1">
      <alignment vertical="center"/>
    </xf>
    <xf numFmtId="4" fontId="27" fillId="0" borderId="20" xfId="0" applyNumberFormat="1" applyFont="1" applyBorder="1" applyAlignment="1" applyProtection="1">
      <alignment vertical="center"/>
    </xf>
    <xf numFmtId="166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1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167" fontId="20" fillId="0" borderId="22" xfId="0" applyNumberFormat="1" applyFont="1" applyBorder="1" applyAlignment="1" applyProtection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 applyProtection="1">
      <alignment horizontal="left" vertical="center"/>
    </xf>
    <xf numFmtId="0" fontId="33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14" fontId="2" fillId="2" borderId="0" xfId="0" applyNumberFormat="1" applyFont="1" applyFill="1" applyAlignment="1" applyProtection="1">
      <alignment horizontal="left" vertical="center"/>
      <protection locked="0"/>
    </xf>
    <xf numFmtId="0" fontId="0" fillId="0" borderId="0" xfId="0"/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right" vertical="center"/>
    </xf>
    <xf numFmtId="0" fontId="20" fillId="4" borderId="8" xfId="0" applyFont="1" applyFill="1" applyBorder="1" applyAlignment="1" applyProtection="1">
      <alignment horizontal="left" vertical="center"/>
    </xf>
    <xf numFmtId="4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4" fontId="16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5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workbookViewId="0">
      <selection activeCell="E14" sqref="E14:AJ14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s="1" customFormat="1" ht="36.950000000000003" customHeight="1"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S2" s="15" t="s">
        <v>6</v>
      </c>
      <c r="BT2" s="15" t="s">
        <v>7</v>
      </c>
    </row>
    <row r="3" spans="1:74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s="1" customFormat="1" ht="24.95" customHeight="1">
      <c r="B4" s="19"/>
      <c r="C4" s="20"/>
      <c r="D4" s="21" t="s">
        <v>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10</v>
      </c>
      <c r="BE4" s="23" t="s">
        <v>11</v>
      </c>
      <c r="BS4" s="15" t="s">
        <v>12</v>
      </c>
    </row>
    <row r="5" spans="1:74" s="1" customFormat="1" ht="12" customHeight="1">
      <c r="B5" s="19"/>
      <c r="C5" s="20"/>
      <c r="D5" s="24" t="s">
        <v>13</v>
      </c>
      <c r="E5" s="20"/>
      <c r="F5" s="20"/>
      <c r="G5" s="20"/>
      <c r="H5" s="20"/>
      <c r="I5" s="20"/>
      <c r="J5" s="20"/>
      <c r="K5" s="262" t="s">
        <v>14</v>
      </c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263"/>
      <c r="AB5" s="263"/>
      <c r="AC5" s="263"/>
      <c r="AD5" s="263"/>
      <c r="AE5" s="263"/>
      <c r="AF5" s="263"/>
      <c r="AG5" s="263"/>
      <c r="AH5" s="263"/>
      <c r="AI5" s="263"/>
      <c r="AJ5" s="263"/>
      <c r="AK5" s="263"/>
      <c r="AL5" s="263"/>
      <c r="AM5" s="263"/>
      <c r="AN5" s="263"/>
      <c r="AO5" s="263"/>
      <c r="AP5" s="20"/>
      <c r="AQ5" s="20"/>
      <c r="AR5" s="18"/>
      <c r="BE5" s="259" t="s">
        <v>15</v>
      </c>
      <c r="BS5" s="15" t="s">
        <v>6</v>
      </c>
    </row>
    <row r="6" spans="1:74" s="1" customFormat="1" ht="36.950000000000003" customHeight="1">
      <c r="B6" s="19"/>
      <c r="C6" s="20"/>
      <c r="D6" s="26" t="s">
        <v>16</v>
      </c>
      <c r="E6" s="20"/>
      <c r="F6" s="20"/>
      <c r="G6" s="20"/>
      <c r="H6" s="20"/>
      <c r="I6" s="20"/>
      <c r="J6" s="20"/>
      <c r="K6" s="264" t="s">
        <v>304</v>
      </c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  <c r="AA6" s="263"/>
      <c r="AB6" s="263"/>
      <c r="AC6" s="263"/>
      <c r="AD6" s="263"/>
      <c r="AE6" s="263"/>
      <c r="AF6" s="263"/>
      <c r="AG6" s="263"/>
      <c r="AH6" s="263"/>
      <c r="AI6" s="263"/>
      <c r="AJ6" s="263"/>
      <c r="AK6" s="263"/>
      <c r="AL6" s="263"/>
      <c r="AM6" s="263"/>
      <c r="AN6" s="263"/>
      <c r="AO6" s="263"/>
      <c r="AP6" s="20"/>
      <c r="AQ6" s="20"/>
      <c r="AR6" s="18"/>
      <c r="BE6" s="260"/>
      <c r="BS6" s="15" t="s">
        <v>6</v>
      </c>
    </row>
    <row r="7" spans="1:74" s="1" customFormat="1" ht="12" customHeight="1">
      <c r="B7" s="19"/>
      <c r="C7" s="20"/>
      <c r="D7" s="27" t="s">
        <v>17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7" t="s">
        <v>18</v>
      </c>
      <c r="AL7" s="20"/>
      <c r="AM7" s="20"/>
      <c r="AN7" s="25" t="s">
        <v>1</v>
      </c>
      <c r="AO7" s="20"/>
      <c r="AP7" s="20"/>
      <c r="AQ7" s="20"/>
      <c r="AR7" s="18"/>
      <c r="BE7" s="260"/>
      <c r="BS7" s="15" t="s">
        <v>6</v>
      </c>
    </row>
    <row r="8" spans="1:74" s="1" customFormat="1" ht="12" customHeight="1">
      <c r="B8" s="19"/>
      <c r="C8" s="20"/>
      <c r="D8" s="27" t="s">
        <v>19</v>
      </c>
      <c r="E8" s="20"/>
      <c r="F8" s="20"/>
      <c r="G8" s="20"/>
      <c r="H8" s="20"/>
      <c r="I8" s="20"/>
      <c r="J8" s="20"/>
      <c r="K8" s="25" t="s">
        <v>20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7" t="s">
        <v>21</v>
      </c>
      <c r="AL8" s="20"/>
      <c r="AM8" s="20"/>
      <c r="AN8" s="229">
        <v>44691</v>
      </c>
      <c r="AO8" s="20"/>
      <c r="AP8" s="20"/>
      <c r="AQ8" s="20"/>
      <c r="AR8" s="18"/>
      <c r="BE8" s="260"/>
      <c r="BS8" s="15" t="s">
        <v>6</v>
      </c>
    </row>
    <row r="9" spans="1:74" s="1" customFormat="1" ht="14.45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60"/>
      <c r="BS9" s="15" t="s">
        <v>6</v>
      </c>
    </row>
    <row r="10" spans="1:74" s="1" customFormat="1" ht="12" customHeight="1">
      <c r="B10" s="19"/>
      <c r="C10" s="20"/>
      <c r="D10" s="27" t="s">
        <v>22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7" t="s">
        <v>23</v>
      </c>
      <c r="AL10" s="20"/>
      <c r="AM10" s="20"/>
      <c r="AN10" s="25" t="s">
        <v>24</v>
      </c>
      <c r="AO10" s="20"/>
      <c r="AP10" s="20"/>
      <c r="AQ10" s="20"/>
      <c r="AR10" s="18"/>
      <c r="BE10" s="260"/>
      <c r="BS10" s="15" t="s">
        <v>6</v>
      </c>
    </row>
    <row r="11" spans="1:74" s="1" customFormat="1" ht="18.399999999999999" customHeight="1">
      <c r="B11" s="19"/>
      <c r="C11" s="20"/>
      <c r="D11" s="20"/>
      <c r="E11" s="25" t="s">
        <v>25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7" t="s">
        <v>26</v>
      </c>
      <c r="AL11" s="20"/>
      <c r="AM11" s="20"/>
      <c r="AN11" s="25" t="s">
        <v>27</v>
      </c>
      <c r="AO11" s="20"/>
      <c r="AP11" s="20"/>
      <c r="AQ11" s="20"/>
      <c r="AR11" s="18"/>
      <c r="BE11" s="260"/>
      <c r="BS11" s="15" t="s">
        <v>6</v>
      </c>
    </row>
    <row r="12" spans="1:74" s="1" customFormat="1" ht="6.95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60"/>
      <c r="BS12" s="15" t="s">
        <v>6</v>
      </c>
    </row>
    <row r="13" spans="1:74" s="1" customFormat="1" ht="12" customHeight="1">
      <c r="B13" s="19"/>
      <c r="C13" s="20"/>
      <c r="D13" s="27" t="s">
        <v>28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7" t="s">
        <v>23</v>
      </c>
      <c r="AL13" s="20"/>
      <c r="AM13" s="20"/>
      <c r="AN13" s="29" t="s">
        <v>29</v>
      </c>
      <c r="AO13" s="20"/>
      <c r="AP13" s="20"/>
      <c r="AQ13" s="20"/>
      <c r="AR13" s="18"/>
      <c r="BE13" s="260"/>
      <c r="BS13" s="15" t="s">
        <v>6</v>
      </c>
    </row>
    <row r="14" spans="1:74" ht="12.75">
      <c r="B14" s="19"/>
      <c r="C14" s="20"/>
      <c r="D14" s="20"/>
      <c r="E14" s="265" t="s">
        <v>29</v>
      </c>
      <c r="F14" s="266"/>
      <c r="G14" s="266"/>
      <c r="H14" s="266"/>
      <c r="I14" s="266"/>
      <c r="J14" s="266"/>
      <c r="K14" s="266"/>
      <c r="L14" s="266"/>
      <c r="M14" s="266"/>
      <c r="N14" s="266"/>
      <c r="O14" s="266"/>
      <c r="P14" s="266"/>
      <c r="Q14" s="266"/>
      <c r="R14" s="266"/>
      <c r="S14" s="266"/>
      <c r="T14" s="266"/>
      <c r="U14" s="266"/>
      <c r="V14" s="266"/>
      <c r="W14" s="266"/>
      <c r="X14" s="266"/>
      <c r="Y14" s="266"/>
      <c r="Z14" s="266"/>
      <c r="AA14" s="266"/>
      <c r="AB14" s="266"/>
      <c r="AC14" s="266"/>
      <c r="AD14" s="266"/>
      <c r="AE14" s="266"/>
      <c r="AF14" s="266"/>
      <c r="AG14" s="266"/>
      <c r="AH14" s="266"/>
      <c r="AI14" s="266"/>
      <c r="AJ14" s="266"/>
      <c r="AK14" s="27" t="s">
        <v>26</v>
      </c>
      <c r="AL14" s="20"/>
      <c r="AM14" s="20"/>
      <c r="AN14" s="29" t="s">
        <v>29</v>
      </c>
      <c r="AO14" s="20"/>
      <c r="AP14" s="20"/>
      <c r="AQ14" s="20"/>
      <c r="AR14" s="18"/>
      <c r="BE14" s="260"/>
      <c r="BS14" s="15" t="s">
        <v>6</v>
      </c>
    </row>
    <row r="15" spans="1:74" s="1" customFormat="1" ht="6.95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60"/>
      <c r="BS15" s="15" t="s">
        <v>4</v>
      </c>
    </row>
    <row r="16" spans="1:74" s="1" customFormat="1" ht="12" customHeight="1">
      <c r="B16" s="19"/>
      <c r="C16" s="20"/>
      <c r="D16" s="27" t="s">
        <v>30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7" t="s">
        <v>23</v>
      </c>
      <c r="AL16" s="20"/>
      <c r="AM16" s="20"/>
      <c r="AN16" s="25" t="s">
        <v>1</v>
      </c>
      <c r="AO16" s="20"/>
      <c r="AP16" s="20"/>
      <c r="AQ16" s="20"/>
      <c r="AR16" s="18"/>
      <c r="BE16" s="260"/>
      <c r="BS16" s="15" t="s">
        <v>4</v>
      </c>
    </row>
    <row r="17" spans="1:71" s="1" customFormat="1" ht="18.399999999999999" customHeight="1">
      <c r="B17" s="19"/>
      <c r="C17" s="20"/>
      <c r="D17" s="20"/>
      <c r="E17" s="25" t="s">
        <v>31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7" t="s">
        <v>26</v>
      </c>
      <c r="AL17" s="20"/>
      <c r="AM17" s="20"/>
      <c r="AN17" s="25" t="s">
        <v>1</v>
      </c>
      <c r="AO17" s="20"/>
      <c r="AP17" s="20"/>
      <c r="AQ17" s="20"/>
      <c r="AR17" s="18"/>
      <c r="BE17" s="260"/>
      <c r="BS17" s="15" t="s">
        <v>32</v>
      </c>
    </row>
    <row r="18" spans="1:71" s="1" customFormat="1" ht="6.95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60"/>
      <c r="BS18" s="15" t="s">
        <v>6</v>
      </c>
    </row>
    <row r="19" spans="1:71" s="1" customFormat="1" ht="12" customHeight="1">
      <c r="B19" s="19"/>
      <c r="C19" s="20"/>
      <c r="D19" s="27" t="s">
        <v>33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7" t="s">
        <v>23</v>
      </c>
      <c r="AL19" s="20"/>
      <c r="AM19" s="20"/>
      <c r="AN19" s="25" t="s">
        <v>1</v>
      </c>
      <c r="AO19" s="20"/>
      <c r="AP19" s="20"/>
      <c r="AQ19" s="20"/>
      <c r="AR19" s="18"/>
      <c r="BE19" s="260"/>
      <c r="BS19" s="15" t="s">
        <v>6</v>
      </c>
    </row>
    <row r="20" spans="1:71" s="1" customFormat="1" ht="18.399999999999999" customHeight="1">
      <c r="B20" s="19"/>
      <c r="C20" s="20"/>
      <c r="D20" s="20"/>
      <c r="E20" s="25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7" t="s">
        <v>26</v>
      </c>
      <c r="AL20" s="20"/>
      <c r="AM20" s="20"/>
      <c r="AN20" s="25" t="s">
        <v>1</v>
      </c>
      <c r="AO20" s="20"/>
      <c r="AP20" s="20"/>
      <c r="AQ20" s="20"/>
      <c r="AR20" s="18"/>
      <c r="BE20" s="260"/>
      <c r="BS20" s="15" t="s">
        <v>32</v>
      </c>
    </row>
    <row r="21" spans="1:71" s="1" customFormat="1" ht="6.95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60"/>
    </row>
    <row r="22" spans="1:71" s="1" customFormat="1" ht="12" customHeight="1">
      <c r="B22" s="19"/>
      <c r="C22" s="20"/>
      <c r="D22" s="27" t="s">
        <v>34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60"/>
    </row>
    <row r="23" spans="1:71" s="1" customFormat="1" ht="16.5" customHeight="1">
      <c r="B23" s="19"/>
      <c r="C23" s="20"/>
      <c r="D23" s="20"/>
      <c r="E23" s="267" t="s">
        <v>1</v>
      </c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67"/>
      <c r="S23" s="267"/>
      <c r="T23" s="267"/>
      <c r="U23" s="267"/>
      <c r="V23" s="267"/>
      <c r="W23" s="267"/>
      <c r="X23" s="267"/>
      <c r="Y23" s="267"/>
      <c r="Z23" s="267"/>
      <c r="AA23" s="267"/>
      <c r="AB23" s="267"/>
      <c r="AC23" s="267"/>
      <c r="AD23" s="267"/>
      <c r="AE23" s="267"/>
      <c r="AF23" s="267"/>
      <c r="AG23" s="267"/>
      <c r="AH23" s="267"/>
      <c r="AI23" s="267"/>
      <c r="AJ23" s="267"/>
      <c r="AK23" s="267"/>
      <c r="AL23" s="267"/>
      <c r="AM23" s="267"/>
      <c r="AN23" s="267"/>
      <c r="AO23" s="20"/>
      <c r="AP23" s="20"/>
      <c r="AQ23" s="20"/>
      <c r="AR23" s="18"/>
      <c r="BE23" s="260"/>
    </row>
    <row r="24" spans="1:71" s="1" customFormat="1" ht="6.95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60"/>
    </row>
    <row r="25" spans="1:71" s="1" customFormat="1" ht="6.95" customHeight="1">
      <c r="B25" s="19"/>
      <c r="C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0"/>
      <c r="AQ25" s="20"/>
      <c r="AR25" s="18"/>
      <c r="BE25" s="260"/>
    </row>
    <row r="26" spans="1:71" s="2" customFormat="1" ht="25.9" customHeight="1">
      <c r="A26" s="32"/>
      <c r="B26" s="33"/>
      <c r="C26" s="34"/>
      <c r="D26" s="35" t="s">
        <v>35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68">
        <f>ROUND(AG94,2)</f>
        <v>0</v>
      </c>
      <c r="AL26" s="269"/>
      <c r="AM26" s="269"/>
      <c r="AN26" s="269"/>
      <c r="AO26" s="269"/>
      <c r="AP26" s="34"/>
      <c r="AQ26" s="34"/>
      <c r="AR26" s="37"/>
      <c r="BE26" s="260"/>
    </row>
    <row r="27" spans="1:71" s="2" customFormat="1" ht="6.95" customHeight="1">
      <c r="A27" s="32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7"/>
      <c r="BE27" s="260"/>
    </row>
    <row r="28" spans="1:71" s="2" customFormat="1" ht="12.75">
      <c r="A28" s="32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270" t="s">
        <v>36</v>
      </c>
      <c r="M28" s="270"/>
      <c r="N28" s="270"/>
      <c r="O28" s="270"/>
      <c r="P28" s="270"/>
      <c r="Q28" s="34"/>
      <c r="R28" s="34"/>
      <c r="S28" s="34"/>
      <c r="T28" s="34"/>
      <c r="U28" s="34"/>
      <c r="V28" s="34"/>
      <c r="W28" s="270" t="s">
        <v>37</v>
      </c>
      <c r="X28" s="270"/>
      <c r="Y28" s="270"/>
      <c r="Z28" s="270"/>
      <c r="AA28" s="270"/>
      <c r="AB28" s="270"/>
      <c r="AC28" s="270"/>
      <c r="AD28" s="270"/>
      <c r="AE28" s="270"/>
      <c r="AF28" s="34"/>
      <c r="AG28" s="34"/>
      <c r="AH28" s="34"/>
      <c r="AI28" s="34"/>
      <c r="AJ28" s="34"/>
      <c r="AK28" s="270" t="s">
        <v>38</v>
      </c>
      <c r="AL28" s="270"/>
      <c r="AM28" s="270"/>
      <c r="AN28" s="270"/>
      <c r="AO28" s="270"/>
      <c r="AP28" s="34"/>
      <c r="AQ28" s="34"/>
      <c r="AR28" s="37"/>
      <c r="BE28" s="260"/>
    </row>
    <row r="29" spans="1:71" s="3" customFormat="1" ht="14.45" customHeight="1">
      <c r="B29" s="38"/>
      <c r="C29" s="39"/>
      <c r="D29" s="27" t="s">
        <v>39</v>
      </c>
      <c r="E29" s="39"/>
      <c r="F29" s="27" t="s">
        <v>40</v>
      </c>
      <c r="G29" s="39"/>
      <c r="H29" s="39"/>
      <c r="I29" s="39"/>
      <c r="J29" s="39"/>
      <c r="K29" s="39"/>
      <c r="L29" s="254">
        <v>0.21</v>
      </c>
      <c r="M29" s="253"/>
      <c r="N29" s="253"/>
      <c r="O29" s="253"/>
      <c r="P29" s="253"/>
      <c r="Q29" s="39"/>
      <c r="R29" s="39"/>
      <c r="S29" s="39"/>
      <c r="T29" s="39"/>
      <c r="U29" s="39"/>
      <c r="V29" s="39"/>
      <c r="W29" s="252">
        <f>ROUND(AZ94, 2)</f>
        <v>0</v>
      </c>
      <c r="X29" s="253"/>
      <c r="Y29" s="253"/>
      <c r="Z29" s="253"/>
      <c r="AA29" s="253"/>
      <c r="AB29" s="253"/>
      <c r="AC29" s="253"/>
      <c r="AD29" s="253"/>
      <c r="AE29" s="253"/>
      <c r="AF29" s="39"/>
      <c r="AG29" s="39"/>
      <c r="AH29" s="39"/>
      <c r="AI29" s="39"/>
      <c r="AJ29" s="39"/>
      <c r="AK29" s="252">
        <f>ROUND(AV94, 2)</f>
        <v>0</v>
      </c>
      <c r="AL29" s="253"/>
      <c r="AM29" s="253"/>
      <c r="AN29" s="253"/>
      <c r="AO29" s="253"/>
      <c r="AP29" s="39"/>
      <c r="AQ29" s="39"/>
      <c r="AR29" s="40"/>
      <c r="BE29" s="261"/>
    </row>
    <row r="30" spans="1:71" s="3" customFormat="1" ht="14.45" customHeight="1">
      <c r="B30" s="38"/>
      <c r="C30" s="39"/>
      <c r="D30" s="39"/>
      <c r="E30" s="39"/>
      <c r="F30" s="27" t="s">
        <v>41</v>
      </c>
      <c r="G30" s="39"/>
      <c r="H30" s="39"/>
      <c r="I30" s="39"/>
      <c r="J30" s="39"/>
      <c r="K30" s="39"/>
      <c r="L30" s="254">
        <v>0.15</v>
      </c>
      <c r="M30" s="253"/>
      <c r="N30" s="253"/>
      <c r="O30" s="253"/>
      <c r="P30" s="253"/>
      <c r="Q30" s="39"/>
      <c r="R30" s="39"/>
      <c r="S30" s="39"/>
      <c r="T30" s="39"/>
      <c r="U30" s="39"/>
      <c r="V30" s="39"/>
      <c r="W30" s="252">
        <f>ROUND(BA94, 2)</f>
        <v>0</v>
      </c>
      <c r="X30" s="253"/>
      <c r="Y30" s="253"/>
      <c r="Z30" s="253"/>
      <c r="AA30" s="253"/>
      <c r="AB30" s="253"/>
      <c r="AC30" s="253"/>
      <c r="AD30" s="253"/>
      <c r="AE30" s="253"/>
      <c r="AF30" s="39"/>
      <c r="AG30" s="39"/>
      <c r="AH30" s="39"/>
      <c r="AI30" s="39"/>
      <c r="AJ30" s="39"/>
      <c r="AK30" s="252">
        <f>ROUND(AW94, 2)</f>
        <v>0</v>
      </c>
      <c r="AL30" s="253"/>
      <c r="AM30" s="253"/>
      <c r="AN30" s="253"/>
      <c r="AO30" s="253"/>
      <c r="AP30" s="39"/>
      <c r="AQ30" s="39"/>
      <c r="AR30" s="40"/>
      <c r="BE30" s="261"/>
    </row>
    <row r="31" spans="1:71" s="3" customFormat="1" ht="14.45" hidden="1" customHeight="1">
      <c r="B31" s="38"/>
      <c r="C31" s="39"/>
      <c r="D31" s="39"/>
      <c r="E31" s="39"/>
      <c r="F31" s="27" t="s">
        <v>42</v>
      </c>
      <c r="G31" s="39"/>
      <c r="H31" s="39"/>
      <c r="I31" s="39"/>
      <c r="J31" s="39"/>
      <c r="K31" s="39"/>
      <c r="L31" s="254">
        <v>0.21</v>
      </c>
      <c r="M31" s="253"/>
      <c r="N31" s="253"/>
      <c r="O31" s="253"/>
      <c r="P31" s="253"/>
      <c r="Q31" s="39"/>
      <c r="R31" s="39"/>
      <c r="S31" s="39"/>
      <c r="T31" s="39"/>
      <c r="U31" s="39"/>
      <c r="V31" s="39"/>
      <c r="W31" s="252">
        <f>ROUND(BB94, 2)</f>
        <v>0</v>
      </c>
      <c r="X31" s="253"/>
      <c r="Y31" s="253"/>
      <c r="Z31" s="253"/>
      <c r="AA31" s="253"/>
      <c r="AB31" s="253"/>
      <c r="AC31" s="253"/>
      <c r="AD31" s="253"/>
      <c r="AE31" s="253"/>
      <c r="AF31" s="39"/>
      <c r="AG31" s="39"/>
      <c r="AH31" s="39"/>
      <c r="AI31" s="39"/>
      <c r="AJ31" s="39"/>
      <c r="AK31" s="252">
        <v>0</v>
      </c>
      <c r="AL31" s="253"/>
      <c r="AM31" s="253"/>
      <c r="AN31" s="253"/>
      <c r="AO31" s="253"/>
      <c r="AP31" s="39"/>
      <c r="AQ31" s="39"/>
      <c r="AR31" s="40"/>
      <c r="BE31" s="261"/>
    </row>
    <row r="32" spans="1:71" s="3" customFormat="1" ht="14.45" hidden="1" customHeight="1">
      <c r="B32" s="38"/>
      <c r="C32" s="39"/>
      <c r="D32" s="39"/>
      <c r="E32" s="39"/>
      <c r="F32" s="27" t="s">
        <v>43</v>
      </c>
      <c r="G32" s="39"/>
      <c r="H32" s="39"/>
      <c r="I32" s="39"/>
      <c r="J32" s="39"/>
      <c r="K32" s="39"/>
      <c r="L32" s="254">
        <v>0.15</v>
      </c>
      <c r="M32" s="253"/>
      <c r="N32" s="253"/>
      <c r="O32" s="253"/>
      <c r="P32" s="253"/>
      <c r="Q32" s="39"/>
      <c r="R32" s="39"/>
      <c r="S32" s="39"/>
      <c r="T32" s="39"/>
      <c r="U32" s="39"/>
      <c r="V32" s="39"/>
      <c r="W32" s="252">
        <f>ROUND(BC94, 2)</f>
        <v>0</v>
      </c>
      <c r="X32" s="253"/>
      <c r="Y32" s="253"/>
      <c r="Z32" s="253"/>
      <c r="AA32" s="253"/>
      <c r="AB32" s="253"/>
      <c r="AC32" s="253"/>
      <c r="AD32" s="253"/>
      <c r="AE32" s="253"/>
      <c r="AF32" s="39"/>
      <c r="AG32" s="39"/>
      <c r="AH32" s="39"/>
      <c r="AI32" s="39"/>
      <c r="AJ32" s="39"/>
      <c r="AK32" s="252">
        <v>0</v>
      </c>
      <c r="AL32" s="253"/>
      <c r="AM32" s="253"/>
      <c r="AN32" s="253"/>
      <c r="AO32" s="253"/>
      <c r="AP32" s="39"/>
      <c r="AQ32" s="39"/>
      <c r="AR32" s="40"/>
      <c r="BE32" s="261"/>
    </row>
    <row r="33" spans="1:57" s="3" customFormat="1" ht="14.45" hidden="1" customHeight="1">
      <c r="B33" s="38"/>
      <c r="C33" s="39"/>
      <c r="D33" s="39"/>
      <c r="E33" s="39"/>
      <c r="F33" s="27" t="s">
        <v>44</v>
      </c>
      <c r="G33" s="39"/>
      <c r="H33" s="39"/>
      <c r="I33" s="39"/>
      <c r="J33" s="39"/>
      <c r="K33" s="39"/>
      <c r="L33" s="254">
        <v>0</v>
      </c>
      <c r="M33" s="253"/>
      <c r="N33" s="253"/>
      <c r="O33" s="253"/>
      <c r="P33" s="253"/>
      <c r="Q33" s="39"/>
      <c r="R33" s="39"/>
      <c r="S33" s="39"/>
      <c r="T33" s="39"/>
      <c r="U33" s="39"/>
      <c r="V33" s="39"/>
      <c r="W33" s="252">
        <f>ROUND(BD94, 2)</f>
        <v>0</v>
      </c>
      <c r="X33" s="253"/>
      <c r="Y33" s="253"/>
      <c r="Z33" s="253"/>
      <c r="AA33" s="253"/>
      <c r="AB33" s="253"/>
      <c r="AC33" s="253"/>
      <c r="AD33" s="253"/>
      <c r="AE33" s="253"/>
      <c r="AF33" s="39"/>
      <c r="AG33" s="39"/>
      <c r="AH33" s="39"/>
      <c r="AI33" s="39"/>
      <c r="AJ33" s="39"/>
      <c r="AK33" s="252">
        <v>0</v>
      </c>
      <c r="AL33" s="253"/>
      <c r="AM33" s="253"/>
      <c r="AN33" s="253"/>
      <c r="AO33" s="253"/>
      <c r="AP33" s="39"/>
      <c r="AQ33" s="39"/>
      <c r="AR33" s="40"/>
      <c r="BE33" s="261"/>
    </row>
    <row r="34" spans="1:57" s="2" customFormat="1" ht="6.95" customHeight="1">
      <c r="A34" s="32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7"/>
      <c r="BE34" s="260"/>
    </row>
    <row r="35" spans="1:57" s="2" customFormat="1" ht="25.9" customHeight="1">
      <c r="A35" s="32"/>
      <c r="B35" s="33"/>
      <c r="C35" s="41"/>
      <c r="D35" s="42" t="s">
        <v>45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4" t="s">
        <v>46</v>
      </c>
      <c r="U35" s="43"/>
      <c r="V35" s="43"/>
      <c r="W35" s="43"/>
      <c r="X35" s="255" t="s">
        <v>47</v>
      </c>
      <c r="Y35" s="256"/>
      <c r="Z35" s="256"/>
      <c r="AA35" s="256"/>
      <c r="AB35" s="256"/>
      <c r="AC35" s="43"/>
      <c r="AD35" s="43"/>
      <c r="AE35" s="43"/>
      <c r="AF35" s="43"/>
      <c r="AG35" s="43"/>
      <c r="AH35" s="43"/>
      <c r="AI35" s="43"/>
      <c r="AJ35" s="43"/>
      <c r="AK35" s="257">
        <f>SUM(AK26:AK33)</f>
        <v>0</v>
      </c>
      <c r="AL35" s="256"/>
      <c r="AM35" s="256"/>
      <c r="AN35" s="256"/>
      <c r="AO35" s="258"/>
      <c r="AP35" s="41"/>
      <c r="AQ35" s="41"/>
      <c r="AR35" s="37"/>
      <c r="BE35" s="32"/>
    </row>
    <row r="36" spans="1:57" s="2" customFormat="1" ht="6.95" customHeight="1">
      <c r="A36" s="32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7"/>
      <c r="BE36" s="32"/>
    </row>
    <row r="37" spans="1:57" s="2" customFormat="1" ht="14.45" customHeight="1">
      <c r="A37" s="32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7"/>
      <c r="BE37" s="32"/>
    </row>
    <row r="38" spans="1:57" s="1" customFormat="1" ht="14.45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pans="1:57" s="1" customFormat="1" ht="14.45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pans="1:57" s="1" customFormat="1" ht="14.45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pans="1:57" s="1" customFormat="1" ht="14.45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pans="1:57" s="1" customFormat="1" ht="14.45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pans="1:57" s="1" customFormat="1" ht="14.45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pans="1:57" s="1" customFormat="1" ht="14.45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pans="1:57" s="1" customFormat="1" ht="14.45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pans="1:57" s="1" customFormat="1" ht="14.45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pans="1:57" s="1" customFormat="1" ht="14.45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pans="1:57" s="1" customFormat="1" ht="14.45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pans="1:57" s="2" customFormat="1" ht="14.45" customHeight="1">
      <c r="B49" s="45"/>
      <c r="C49" s="46"/>
      <c r="D49" s="47" t="s">
        <v>48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7" t="s">
        <v>49</v>
      </c>
      <c r="AI49" s="48"/>
      <c r="AJ49" s="48"/>
      <c r="AK49" s="48"/>
      <c r="AL49" s="48"/>
      <c r="AM49" s="48"/>
      <c r="AN49" s="48"/>
      <c r="AO49" s="48"/>
      <c r="AP49" s="46"/>
      <c r="AQ49" s="46"/>
      <c r="AR49" s="49"/>
    </row>
    <row r="50" spans="1:57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 spans="1:57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 spans="1:57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 spans="1:57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 spans="1:57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 spans="1:57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 spans="1:57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 spans="1:57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 spans="1:57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 spans="1:57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pans="1:57" s="2" customFormat="1" ht="12.75">
      <c r="A60" s="32"/>
      <c r="B60" s="33"/>
      <c r="C60" s="34"/>
      <c r="D60" s="50" t="s">
        <v>50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50" t="s">
        <v>51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50" t="s">
        <v>50</v>
      </c>
      <c r="AI60" s="36"/>
      <c r="AJ60" s="36"/>
      <c r="AK60" s="36"/>
      <c r="AL60" s="36"/>
      <c r="AM60" s="50" t="s">
        <v>51</v>
      </c>
      <c r="AN60" s="36"/>
      <c r="AO60" s="36"/>
      <c r="AP60" s="34"/>
      <c r="AQ60" s="34"/>
      <c r="AR60" s="37"/>
      <c r="BE60" s="32"/>
    </row>
    <row r="61" spans="1:57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 spans="1:57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 spans="1:57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pans="1:57" s="2" customFormat="1" ht="12.75">
      <c r="A64" s="32"/>
      <c r="B64" s="33"/>
      <c r="C64" s="34"/>
      <c r="D64" s="47" t="s">
        <v>52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47" t="s">
        <v>53</v>
      </c>
      <c r="AI64" s="51"/>
      <c r="AJ64" s="51"/>
      <c r="AK64" s="51"/>
      <c r="AL64" s="51"/>
      <c r="AM64" s="51"/>
      <c r="AN64" s="51"/>
      <c r="AO64" s="51"/>
      <c r="AP64" s="34"/>
      <c r="AQ64" s="34"/>
      <c r="AR64" s="37"/>
      <c r="BE64" s="32"/>
    </row>
    <row r="65" spans="1:57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 spans="1:57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 spans="1:57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 spans="1:57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 spans="1:57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 spans="1:57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 spans="1:57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 spans="1:57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 spans="1:57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 spans="1:57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pans="1:57" s="2" customFormat="1" ht="12.75">
      <c r="A75" s="32"/>
      <c r="B75" s="33"/>
      <c r="C75" s="34"/>
      <c r="D75" s="50" t="s">
        <v>50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50" t="s">
        <v>51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50" t="s">
        <v>50</v>
      </c>
      <c r="AI75" s="36"/>
      <c r="AJ75" s="36"/>
      <c r="AK75" s="36"/>
      <c r="AL75" s="36"/>
      <c r="AM75" s="50" t="s">
        <v>51</v>
      </c>
      <c r="AN75" s="36"/>
      <c r="AO75" s="36"/>
      <c r="AP75" s="34"/>
      <c r="AQ75" s="34"/>
      <c r="AR75" s="37"/>
      <c r="BE75" s="32"/>
    </row>
    <row r="76" spans="1:57" s="2" customFormat="1">
      <c r="A76" s="32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7"/>
      <c r="BE76" s="32"/>
    </row>
    <row r="77" spans="1:57" s="2" customFormat="1" ht="6.95" customHeight="1">
      <c r="A77" s="32"/>
      <c r="B77" s="52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37"/>
      <c r="BE77" s="32"/>
    </row>
    <row r="81" spans="1:91" s="2" customFormat="1" ht="6.95" customHeight="1">
      <c r="A81" s="32"/>
      <c r="B81" s="54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37"/>
      <c r="BE81" s="32"/>
    </row>
    <row r="82" spans="1:91" s="2" customFormat="1" ht="24.95" customHeight="1">
      <c r="A82" s="32"/>
      <c r="B82" s="33"/>
      <c r="C82" s="21" t="s">
        <v>54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7"/>
      <c r="BE82" s="32"/>
    </row>
    <row r="83" spans="1:91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7"/>
      <c r="BE83" s="32"/>
    </row>
    <row r="84" spans="1:91" s="4" customFormat="1" ht="12" customHeight="1">
      <c r="B84" s="56"/>
      <c r="C84" s="27" t="s">
        <v>13</v>
      </c>
      <c r="D84" s="57"/>
      <c r="E84" s="57"/>
      <c r="F84" s="57"/>
      <c r="G84" s="57"/>
      <c r="H84" s="57"/>
      <c r="I84" s="57"/>
      <c r="J84" s="57"/>
      <c r="K84" s="57"/>
      <c r="L84" s="57" t="str">
        <f>K5</f>
        <v>OR_PHA</v>
      </c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8"/>
    </row>
    <row r="85" spans="1:91" s="5" customFormat="1" ht="36.950000000000003" customHeight="1">
      <c r="B85" s="59"/>
      <c r="C85" s="60" t="s">
        <v>16</v>
      </c>
      <c r="D85" s="61"/>
      <c r="E85" s="61"/>
      <c r="F85" s="61"/>
      <c r="G85" s="61"/>
      <c r="H85" s="61"/>
      <c r="I85" s="61"/>
      <c r="J85" s="61"/>
      <c r="K85" s="61"/>
      <c r="L85" s="241" t="str">
        <f>K6</f>
        <v>Servis a revize VZT</v>
      </c>
      <c r="M85" s="242"/>
      <c r="N85" s="242"/>
      <c r="O85" s="242"/>
      <c r="P85" s="242"/>
      <c r="Q85" s="242"/>
      <c r="R85" s="242"/>
      <c r="S85" s="242"/>
      <c r="T85" s="242"/>
      <c r="U85" s="242"/>
      <c r="V85" s="242"/>
      <c r="W85" s="242"/>
      <c r="X85" s="242"/>
      <c r="Y85" s="242"/>
      <c r="Z85" s="242"/>
      <c r="AA85" s="242"/>
      <c r="AB85" s="242"/>
      <c r="AC85" s="242"/>
      <c r="AD85" s="242"/>
      <c r="AE85" s="242"/>
      <c r="AF85" s="242"/>
      <c r="AG85" s="242"/>
      <c r="AH85" s="242"/>
      <c r="AI85" s="242"/>
      <c r="AJ85" s="242"/>
      <c r="AK85" s="242"/>
      <c r="AL85" s="242"/>
      <c r="AM85" s="242"/>
      <c r="AN85" s="242"/>
      <c r="AO85" s="242"/>
      <c r="AP85" s="61"/>
      <c r="AQ85" s="61"/>
      <c r="AR85" s="62"/>
    </row>
    <row r="86" spans="1:91" s="2" customFormat="1" ht="6.95" customHeight="1">
      <c r="A86" s="32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7"/>
      <c r="BE86" s="32"/>
    </row>
    <row r="87" spans="1:91" s="2" customFormat="1" ht="12" customHeight="1">
      <c r="A87" s="32"/>
      <c r="B87" s="33"/>
      <c r="C87" s="27" t="s">
        <v>19</v>
      </c>
      <c r="D87" s="34"/>
      <c r="E87" s="34"/>
      <c r="F87" s="34"/>
      <c r="G87" s="34"/>
      <c r="H87" s="34"/>
      <c r="I87" s="34"/>
      <c r="J87" s="34"/>
      <c r="K87" s="34"/>
      <c r="L87" s="63" t="str">
        <f>IF(K8="","",K8)</f>
        <v>obvod OŘ Praha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7" t="s">
        <v>21</v>
      </c>
      <c r="AJ87" s="34"/>
      <c r="AK87" s="34"/>
      <c r="AL87" s="34"/>
      <c r="AM87" s="243">
        <f>IF(AN8= "","",AN8)</f>
        <v>44691</v>
      </c>
      <c r="AN87" s="243"/>
      <c r="AO87" s="34"/>
      <c r="AP87" s="34"/>
      <c r="AQ87" s="34"/>
      <c r="AR87" s="37"/>
      <c r="BE87" s="32"/>
    </row>
    <row r="88" spans="1:91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7"/>
      <c r="BE88" s="32"/>
    </row>
    <row r="89" spans="1:91" s="2" customFormat="1" ht="15.2" customHeight="1">
      <c r="A89" s="32"/>
      <c r="B89" s="33"/>
      <c r="C89" s="27" t="s">
        <v>22</v>
      </c>
      <c r="D89" s="34"/>
      <c r="E89" s="34"/>
      <c r="F89" s="34"/>
      <c r="G89" s="34"/>
      <c r="H89" s="34"/>
      <c r="I89" s="34"/>
      <c r="J89" s="34"/>
      <c r="K89" s="34"/>
      <c r="L89" s="57" t="str">
        <f>IF(E11= "","",E11)</f>
        <v>Správa železnic, státní organizace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7" t="s">
        <v>30</v>
      </c>
      <c r="AJ89" s="34"/>
      <c r="AK89" s="34"/>
      <c r="AL89" s="34"/>
      <c r="AM89" s="244" t="str">
        <f>IF(E17="","",E17)</f>
        <v xml:space="preserve"> </v>
      </c>
      <c r="AN89" s="245"/>
      <c r="AO89" s="245"/>
      <c r="AP89" s="245"/>
      <c r="AQ89" s="34"/>
      <c r="AR89" s="37"/>
      <c r="AS89" s="246" t="s">
        <v>55</v>
      </c>
      <c r="AT89" s="247"/>
      <c r="AU89" s="65"/>
      <c r="AV89" s="65"/>
      <c r="AW89" s="65"/>
      <c r="AX89" s="65"/>
      <c r="AY89" s="65"/>
      <c r="AZ89" s="65"/>
      <c r="BA89" s="65"/>
      <c r="BB89" s="65"/>
      <c r="BC89" s="65"/>
      <c r="BD89" s="66"/>
      <c r="BE89" s="32"/>
    </row>
    <row r="90" spans="1:91" s="2" customFormat="1" ht="15.2" customHeight="1">
      <c r="A90" s="32"/>
      <c r="B90" s="33"/>
      <c r="C90" s="27" t="s">
        <v>28</v>
      </c>
      <c r="D90" s="34"/>
      <c r="E90" s="34"/>
      <c r="F90" s="34"/>
      <c r="G90" s="34"/>
      <c r="H90" s="34"/>
      <c r="I90" s="34"/>
      <c r="J90" s="34"/>
      <c r="K90" s="34"/>
      <c r="L90" s="57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7" t="s">
        <v>33</v>
      </c>
      <c r="AJ90" s="34"/>
      <c r="AK90" s="34"/>
      <c r="AL90" s="34"/>
      <c r="AM90" s="244" t="str">
        <f>IF(E20="","",E20)</f>
        <v/>
      </c>
      <c r="AN90" s="245"/>
      <c r="AO90" s="245"/>
      <c r="AP90" s="245"/>
      <c r="AQ90" s="34"/>
      <c r="AR90" s="37"/>
      <c r="AS90" s="248"/>
      <c r="AT90" s="249"/>
      <c r="AU90" s="67"/>
      <c r="AV90" s="67"/>
      <c r="AW90" s="67"/>
      <c r="AX90" s="67"/>
      <c r="AY90" s="67"/>
      <c r="AZ90" s="67"/>
      <c r="BA90" s="67"/>
      <c r="BB90" s="67"/>
      <c r="BC90" s="67"/>
      <c r="BD90" s="68"/>
      <c r="BE90" s="32"/>
    </row>
    <row r="91" spans="1:91" s="2" customFormat="1" ht="10.9" customHeight="1">
      <c r="A91" s="32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7"/>
      <c r="AS91" s="250"/>
      <c r="AT91" s="251"/>
      <c r="AU91" s="69"/>
      <c r="AV91" s="69"/>
      <c r="AW91" s="69"/>
      <c r="AX91" s="69"/>
      <c r="AY91" s="69"/>
      <c r="AZ91" s="69"/>
      <c r="BA91" s="69"/>
      <c r="BB91" s="69"/>
      <c r="BC91" s="69"/>
      <c r="BD91" s="70"/>
      <c r="BE91" s="32"/>
    </row>
    <row r="92" spans="1:91" s="2" customFormat="1" ht="29.25" customHeight="1">
      <c r="A92" s="32"/>
      <c r="B92" s="33"/>
      <c r="C92" s="231" t="s">
        <v>56</v>
      </c>
      <c r="D92" s="232"/>
      <c r="E92" s="232"/>
      <c r="F92" s="232"/>
      <c r="G92" s="232"/>
      <c r="H92" s="71"/>
      <c r="I92" s="233" t="s">
        <v>57</v>
      </c>
      <c r="J92" s="232"/>
      <c r="K92" s="232"/>
      <c r="L92" s="232"/>
      <c r="M92" s="232"/>
      <c r="N92" s="232"/>
      <c r="O92" s="232"/>
      <c r="P92" s="232"/>
      <c r="Q92" s="232"/>
      <c r="R92" s="232"/>
      <c r="S92" s="232"/>
      <c r="T92" s="232"/>
      <c r="U92" s="232"/>
      <c r="V92" s="232"/>
      <c r="W92" s="232"/>
      <c r="X92" s="232"/>
      <c r="Y92" s="232"/>
      <c r="Z92" s="232"/>
      <c r="AA92" s="232"/>
      <c r="AB92" s="232"/>
      <c r="AC92" s="232"/>
      <c r="AD92" s="232"/>
      <c r="AE92" s="232"/>
      <c r="AF92" s="232"/>
      <c r="AG92" s="234" t="s">
        <v>58</v>
      </c>
      <c r="AH92" s="232"/>
      <c r="AI92" s="232"/>
      <c r="AJ92" s="232"/>
      <c r="AK92" s="232"/>
      <c r="AL92" s="232"/>
      <c r="AM92" s="232"/>
      <c r="AN92" s="233" t="s">
        <v>59</v>
      </c>
      <c r="AO92" s="232"/>
      <c r="AP92" s="235"/>
      <c r="AQ92" s="72" t="s">
        <v>60</v>
      </c>
      <c r="AR92" s="37"/>
      <c r="AS92" s="73" t="s">
        <v>61</v>
      </c>
      <c r="AT92" s="74" t="s">
        <v>62</v>
      </c>
      <c r="AU92" s="74" t="s">
        <v>63</v>
      </c>
      <c r="AV92" s="74" t="s">
        <v>64</v>
      </c>
      <c r="AW92" s="74" t="s">
        <v>65</v>
      </c>
      <c r="AX92" s="74" t="s">
        <v>66</v>
      </c>
      <c r="AY92" s="74" t="s">
        <v>67</v>
      </c>
      <c r="AZ92" s="74" t="s">
        <v>68</v>
      </c>
      <c r="BA92" s="74" t="s">
        <v>69</v>
      </c>
      <c r="BB92" s="74" t="s">
        <v>70</v>
      </c>
      <c r="BC92" s="74" t="s">
        <v>71</v>
      </c>
      <c r="BD92" s="75" t="s">
        <v>72</v>
      </c>
      <c r="BE92" s="32"/>
    </row>
    <row r="93" spans="1:91" s="2" customFormat="1" ht="10.9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7"/>
      <c r="AS93" s="76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8"/>
      <c r="BE93" s="32"/>
    </row>
    <row r="94" spans="1:91" s="6" customFormat="1" ht="32.450000000000003" customHeight="1">
      <c r="B94" s="79"/>
      <c r="C94" s="80" t="s">
        <v>73</v>
      </c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239">
        <f>ROUND(AG95,2)</f>
        <v>0</v>
      </c>
      <c r="AH94" s="239"/>
      <c r="AI94" s="239"/>
      <c r="AJ94" s="239"/>
      <c r="AK94" s="239"/>
      <c r="AL94" s="239"/>
      <c r="AM94" s="239"/>
      <c r="AN94" s="240">
        <f>SUM(AG94,AT94)</f>
        <v>0</v>
      </c>
      <c r="AO94" s="240"/>
      <c r="AP94" s="240"/>
      <c r="AQ94" s="83" t="s">
        <v>1</v>
      </c>
      <c r="AR94" s="84"/>
      <c r="AS94" s="85">
        <f>ROUND(AS95,2)</f>
        <v>0</v>
      </c>
      <c r="AT94" s="86">
        <f>ROUND(SUM(AV94:AW94),2)</f>
        <v>0</v>
      </c>
      <c r="AU94" s="87">
        <f>ROUND(AU95,5)</f>
        <v>0</v>
      </c>
      <c r="AV94" s="86">
        <f>ROUND(AZ94*L29,2)</f>
        <v>0</v>
      </c>
      <c r="AW94" s="86">
        <f>ROUND(BA94*L30,2)</f>
        <v>0</v>
      </c>
      <c r="AX94" s="86">
        <f>ROUND(BB94*L29,2)</f>
        <v>0</v>
      </c>
      <c r="AY94" s="86">
        <f>ROUND(BC94*L30,2)</f>
        <v>0</v>
      </c>
      <c r="AZ94" s="86">
        <f>ROUND(AZ95,2)</f>
        <v>0</v>
      </c>
      <c r="BA94" s="86">
        <f>ROUND(BA95,2)</f>
        <v>0</v>
      </c>
      <c r="BB94" s="86">
        <f>ROUND(BB95,2)</f>
        <v>0</v>
      </c>
      <c r="BC94" s="86">
        <f>ROUND(BC95,2)</f>
        <v>0</v>
      </c>
      <c r="BD94" s="88">
        <f>ROUND(BD95,2)</f>
        <v>0</v>
      </c>
      <c r="BS94" s="89" t="s">
        <v>74</v>
      </c>
      <c r="BT94" s="89" t="s">
        <v>75</v>
      </c>
      <c r="BU94" s="90" t="s">
        <v>76</v>
      </c>
      <c r="BV94" s="89" t="s">
        <v>77</v>
      </c>
      <c r="BW94" s="89" t="s">
        <v>5</v>
      </c>
      <c r="BX94" s="89" t="s">
        <v>78</v>
      </c>
      <c r="CL94" s="89" t="s">
        <v>1</v>
      </c>
    </row>
    <row r="95" spans="1:91" s="7" customFormat="1" ht="37.5" customHeight="1">
      <c r="A95" s="91" t="s">
        <v>79</v>
      </c>
      <c r="B95" s="92"/>
      <c r="C95" s="93"/>
      <c r="D95" s="238" t="s">
        <v>14</v>
      </c>
      <c r="E95" s="238"/>
      <c r="F95" s="238"/>
      <c r="G95" s="238"/>
      <c r="H95" s="238"/>
      <c r="I95" s="94"/>
      <c r="J95" s="238" t="s">
        <v>80</v>
      </c>
      <c r="K95" s="238"/>
      <c r="L95" s="238"/>
      <c r="M95" s="238"/>
      <c r="N95" s="238"/>
      <c r="O95" s="238"/>
      <c r="P95" s="238"/>
      <c r="Q95" s="238"/>
      <c r="R95" s="238"/>
      <c r="S95" s="238"/>
      <c r="T95" s="238"/>
      <c r="U95" s="238"/>
      <c r="V95" s="238"/>
      <c r="W95" s="238"/>
      <c r="X95" s="238"/>
      <c r="Y95" s="238"/>
      <c r="Z95" s="238"/>
      <c r="AA95" s="238"/>
      <c r="AB95" s="238"/>
      <c r="AC95" s="238"/>
      <c r="AD95" s="238"/>
      <c r="AE95" s="238"/>
      <c r="AF95" s="238"/>
      <c r="AG95" s="236">
        <f>'OR_PHA - Pravidelný servi...'!J30</f>
        <v>0</v>
      </c>
      <c r="AH95" s="237"/>
      <c r="AI95" s="237"/>
      <c r="AJ95" s="237"/>
      <c r="AK95" s="237"/>
      <c r="AL95" s="237"/>
      <c r="AM95" s="237"/>
      <c r="AN95" s="236">
        <f>SUM(AG95,AT95)</f>
        <v>0</v>
      </c>
      <c r="AO95" s="237"/>
      <c r="AP95" s="237"/>
      <c r="AQ95" s="95" t="s">
        <v>81</v>
      </c>
      <c r="AR95" s="96"/>
      <c r="AS95" s="97">
        <v>0</v>
      </c>
      <c r="AT95" s="98">
        <f>ROUND(SUM(AV95:AW95),2)</f>
        <v>0</v>
      </c>
      <c r="AU95" s="99">
        <f>'OR_PHA - Pravidelný servi...'!P121</f>
        <v>0</v>
      </c>
      <c r="AV95" s="98">
        <f>'OR_PHA - Pravidelný servi...'!J33</f>
        <v>0</v>
      </c>
      <c r="AW95" s="98">
        <f>'OR_PHA - Pravidelný servi...'!J34</f>
        <v>0</v>
      </c>
      <c r="AX95" s="98">
        <f>'OR_PHA - Pravidelný servi...'!J35</f>
        <v>0</v>
      </c>
      <c r="AY95" s="98">
        <f>'OR_PHA - Pravidelný servi...'!J36</f>
        <v>0</v>
      </c>
      <c r="AZ95" s="98">
        <f>'OR_PHA - Pravidelný servi...'!F33</f>
        <v>0</v>
      </c>
      <c r="BA95" s="98">
        <f>'OR_PHA - Pravidelný servi...'!F34</f>
        <v>0</v>
      </c>
      <c r="BB95" s="98">
        <f>'OR_PHA - Pravidelný servi...'!F35</f>
        <v>0</v>
      </c>
      <c r="BC95" s="98">
        <f>'OR_PHA - Pravidelný servi...'!F36</f>
        <v>0</v>
      </c>
      <c r="BD95" s="100">
        <f>'OR_PHA - Pravidelný servi...'!F37</f>
        <v>0</v>
      </c>
      <c r="BT95" s="101" t="s">
        <v>82</v>
      </c>
      <c r="BV95" s="101" t="s">
        <v>77</v>
      </c>
      <c r="BW95" s="101" t="s">
        <v>83</v>
      </c>
      <c r="BX95" s="101" t="s">
        <v>5</v>
      </c>
      <c r="CL95" s="101" t="s">
        <v>1</v>
      </c>
      <c r="CM95" s="101" t="s">
        <v>84</v>
      </c>
    </row>
    <row r="96" spans="1:91" s="2" customFormat="1" ht="30" customHeight="1">
      <c r="A96" s="32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7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</row>
    <row r="97" spans="1:57" s="2" customFormat="1" ht="6.95" customHeight="1">
      <c r="A97" s="32"/>
      <c r="B97" s="52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37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</row>
  </sheetData>
  <sheetProtection algorithmName="SHA-512" hashValue="2FHzx9dVdJBXYMrboZY/K6rdfrTumFIjeayF6DpHbFcpvqre/vU+9OJokPhtWEgd1dI9WL33WlhJEJQyfJnPbg==" saltValue="AhcGIWwZpvTakkyrCAZEHA==" spinCount="100000" sheet="1" objects="1" scenarios="1" formatColumns="0" formatRows="0"/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OR_PHA - Pravidelný servi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33"/>
  <sheetViews>
    <sheetView showGridLines="0" tabSelected="1" workbookViewId="0">
      <selection activeCell="H90" sqref="H9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AT2" s="15" t="s">
        <v>83</v>
      </c>
    </row>
    <row r="3" spans="1:46" s="1" customFormat="1" ht="6.95" customHeight="1">
      <c r="B3" s="102"/>
      <c r="C3" s="103"/>
      <c r="D3" s="103"/>
      <c r="E3" s="103"/>
      <c r="F3" s="103"/>
      <c r="G3" s="103"/>
      <c r="H3" s="103"/>
      <c r="I3" s="103"/>
      <c r="J3" s="103"/>
      <c r="K3" s="103"/>
      <c r="L3" s="18"/>
      <c r="AT3" s="15" t="s">
        <v>84</v>
      </c>
    </row>
    <row r="4" spans="1:46" s="1" customFormat="1" ht="24.95" customHeight="1">
      <c r="B4" s="18"/>
      <c r="D4" s="104" t="s">
        <v>300</v>
      </c>
      <c r="L4" s="18"/>
      <c r="M4" s="105" t="s">
        <v>10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06" t="s">
        <v>16</v>
      </c>
      <c r="L6" s="18"/>
    </row>
    <row r="7" spans="1:46" s="1" customFormat="1" ht="16.5" customHeight="1">
      <c r="B7" s="18"/>
      <c r="E7" s="274" t="str">
        <f>'Rekapitulace zakázky'!K6</f>
        <v>Servis a revize VZT</v>
      </c>
      <c r="F7" s="275"/>
      <c r="G7" s="275"/>
      <c r="H7" s="275"/>
      <c r="L7" s="18"/>
    </row>
    <row r="8" spans="1:46" s="2" customFormat="1" ht="12" customHeight="1">
      <c r="A8" s="32"/>
      <c r="B8" s="37"/>
      <c r="C8" s="32"/>
      <c r="D8" s="106" t="s">
        <v>85</v>
      </c>
      <c r="E8" s="32"/>
      <c r="F8" s="32"/>
      <c r="G8" s="32"/>
      <c r="H8" s="32"/>
      <c r="I8" s="32"/>
      <c r="J8" s="32"/>
      <c r="K8" s="32"/>
      <c r="L8" s="4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30" customHeight="1">
      <c r="A9" s="32"/>
      <c r="B9" s="37"/>
      <c r="C9" s="32"/>
      <c r="D9" s="32"/>
      <c r="E9" s="276" t="s">
        <v>86</v>
      </c>
      <c r="F9" s="277"/>
      <c r="G9" s="277"/>
      <c r="H9" s="277"/>
      <c r="I9" s="32"/>
      <c r="J9" s="32"/>
      <c r="K9" s="32"/>
      <c r="L9" s="4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4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06" t="s">
        <v>17</v>
      </c>
      <c r="E11" s="32"/>
      <c r="F11" s="107" t="s">
        <v>1</v>
      </c>
      <c r="G11" s="32"/>
      <c r="H11" s="32"/>
      <c r="I11" s="106" t="s">
        <v>18</v>
      </c>
      <c r="J11" s="107" t="s">
        <v>1</v>
      </c>
      <c r="K11" s="32"/>
      <c r="L11" s="4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06" t="s">
        <v>19</v>
      </c>
      <c r="E12" s="32"/>
      <c r="F12" s="107" t="s">
        <v>20</v>
      </c>
      <c r="G12" s="32"/>
      <c r="H12" s="32"/>
      <c r="I12" s="106" t="s">
        <v>21</v>
      </c>
      <c r="J12" s="108">
        <f>'Rekapitulace zakázky'!AN8</f>
        <v>44691</v>
      </c>
      <c r="K12" s="32"/>
      <c r="L12" s="4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4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06" t="s">
        <v>22</v>
      </c>
      <c r="E14" s="32"/>
      <c r="F14" s="32"/>
      <c r="G14" s="32"/>
      <c r="H14" s="32"/>
      <c r="I14" s="106" t="s">
        <v>23</v>
      </c>
      <c r="J14" s="107" t="s">
        <v>24</v>
      </c>
      <c r="K14" s="32"/>
      <c r="L14" s="4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07" t="s">
        <v>25</v>
      </c>
      <c r="F15" s="32"/>
      <c r="G15" s="32"/>
      <c r="H15" s="32"/>
      <c r="I15" s="106" t="s">
        <v>26</v>
      </c>
      <c r="J15" s="107" t="s">
        <v>27</v>
      </c>
      <c r="K15" s="32"/>
      <c r="L15" s="4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4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06" t="s">
        <v>28</v>
      </c>
      <c r="E17" s="32"/>
      <c r="F17" s="32"/>
      <c r="G17" s="32"/>
      <c r="H17" s="32"/>
      <c r="I17" s="106" t="s">
        <v>23</v>
      </c>
      <c r="J17" s="28" t="str">
        <f>'Rekapitulace zakázky'!AN13</f>
        <v>Vyplň údaj</v>
      </c>
      <c r="K17" s="32"/>
      <c r="L17" s="4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78" t="str">
        <f>'Rekapitulace zakázky'!E14</f>
        <v>Vyplň údaj</v>
      </c>
      <c r="F18" s="279"/>
      <c r="G18" s="279"/>
      <c r="H18" s="279"/>
      <c r="I18" s="106" t="s">
        <v>26</v>
      </c>
      <c r="J18" s="28" t="str">
        <f>'Rekapitulace zakázky'!AN14</f>
        <v>Vyplň údaj</v>
      </c>
      <c r="K18" s="32"/>
      <c r="L18" s="4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4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06" t="s">
        <v>30</v>
      </c>
      <c r="E20" s="32"/>
      <c r="F20" s="32"/>
      <c r="G20" s="32"/>
      <c r="H20" s="32"/>
      <c r="I20" s="106" t="s">
        <v>23</v>
      </c>
      <c r="J20" s="107" t="str">
        <f>IF('Rekapitulace zakázky'!AN16="","",'Rekapitulace zakázky'!AN16)</f>
        <v/>
      </c>
      <c r="K20" s="32"/>
      <c r="L20" s="4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07" t="str">
        <f>IF('Rekapitulace zakázky'!E17="","",'Rekapitulace zakázky'!E17)</f>
        <v xml:space="preserve"> </v>
      </c>
      <c r="F21" s="32"/>
      <c r="G21" s="32"/>
      <c r="H21" s="32"/>
      <c r="I21" s="106" t="s">
        <v>26</v>
      </c>
      <c r="J21" s="107" t="str">
        <f>IF('Rekapitulace zakázky'!AN17="","",'Rekapitulace zakázky'!AN17)</f>
        <v/>
      </c>
      <c r="K21" s="32"/>
      <c r="L21" s="4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4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06" t="s">
        <v>33</v>
      </c>
      <c r="E23" s="32"/>
      <c r="F23" s="32"/>
      <c r="G23" s="32"/>
      <c r="H23" s="32"/>
      <c r="I23" s="106" t="s">
        <v>23</v>
      </c>
      <c r="J23" s="107" t="s">
        <v>1</v>
      </c>
      <c r="K23" s="32"/>
      <c r="L23" s="4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07"/>
      <c r="F24" s="32"/>
      <c r="G24" s="32"/>
      <c r="H24" s="32"/>
      <c r="I24" s="106" t="s">
        <v>26</v>
      </c>
      <c r="J24" s="107" t="s">
        <v>1</v>
      </c>
      <c r="K24" s="32"/>
      <c r="L24" s="4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4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06" t="s">
        <v>34</v>
      </c>
      <c r="E26" s="32"/>
      <c r="F26" s="32"/>
      <c r="G26" s="32"/>
      <c r="H26" s="32"/>
      <c r="I26" s="32"/>
      <c r="J26" s="32"/>
      <c r="K26" s="32"/>
      <c r="L26" s="4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09"/>
      <c r="B27" s="110"/>
      <c r="C27" s="109"/>
      <c r="D27" s="109"/>
      <c r="E27" s="280" t="s">
        <v>1</v>
      </c>
      <c r="F27" s="280"/>
      <c r="G27" s="280"/>
      <c r="H27" s="280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4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12"/>
      <c r="E29" s="112"/>
      <c r="F29" s="112"/>
      <c r="G29" s="112"/>
      <c r="H29" s="112"/>
      <c r="I29" s="112"/>
      <c r="J29" s="112"/>
      <c r="K29" s="112"/>
      <c r="L29" s="4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13" t="s">
        <v>35</v>
      </c>
      <c r="E30" s="32"/>
      <c r="F30" s="32"/>
      <c r="G30" s="32"/>
      <c r="H30" s="32"/>
      <c r="I30" s="32"/>
      <c r="J30" s="114">
        <f>ROUND(J121, 2)</f>
        <v>0</v>
      </c>
      <c r="K30" s="32"/>
      <c r="L30" s="4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12"/>
      <c r="E31" s="112"/>
      <c r="F31" s="112"/>
      <c r="G31" s="112"/>
      <c r="H31" s="112"/>
      <c r="I31" s="112"/>
      <c r="J31" s="112"/>
      <c r="K31" s="112"/>
      <c r="L31" s="4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15" t="s">
        <v>37</v>
      </c>
      <c r="G32" s="32"/>
      <c r="H32" s="32"/>
      <c r="I32" s="115" t="s">
        <v>36</v>
      </c>
      <c r="J32" s="115" t="s">
        <v>38</v>
      </c>
      <c r="K32" s="32"/>
      <c r="L32" s="4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16" t="s">
        <v>39</v>
      </c>
      <c r="E33" s="106" t="s">
        <v>40</v>
      </c>
      <c r="F33" s="117">
        <f>ROUND((SUM(BE121:BE232)),  2)</f>
        <v>0</v>
      </c>
      <c r="G33" s="32"/>
      <c r="H33" s="32"/>
      <c r="I33" s="118">
        <v>0.21</v>
      </c>
      <c r="J33" s="117">
        <f>ROUND(((SUM(BE121:BE232))*I33),  2)</f>
        <v>0</v>
      </c>
      <c r="K33" s="32"/>
      <c r="L33" s="4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06" t="s">
        <v>41</v>
      </c>
      <c r="F34" s="117">
        <f>ROUND((SUM(BF121:BF232)),  2)</f>
        <v>0</v>
      </c>
      <c r="G34" s="32"/>
      <c r="H34" s="32"/>
      <c r="I34" s="118">
        <v>0.15</v>
      </c>
      <c r="J34" s="117">
        <f>ROUND(((SUM(BF121:BF232))*I34),  2)</f>
        <v>0</v>
      </c>
      <c r="K34" s="32"/>
      <c r="L34" s="4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06" t="s">
        <v>42</v>
      </c>
      <c r="F35" s="117">
        <f>ROUND((SUM(BG121:BG232)),  2)</f>
        <v>0</v>
      </c>
      <c r="G35" s="32"/>
      <c r="H35" s="32"/>
      <c r="I35" s="118">
        <v>0.21</v>
      </c>
      <c r="J35" s="117">
        <f>0</f>
        <v>0</v>
      </c>
      <c r="K35" s="32"/>
      <c r="L35" s="4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06" t="s">
        <v>43</v>
      </c>
      <c r="F36" s="117">
        <f>ROUND((SUM(BH121:BH232)),  2)</f>
        <v>0</v>
      </c>
      <c r="G36" s="32"/>
      <c r="H36" s="32"/>
      <c r="I36" s="118">
        <v>0.15</v>
      </c>
      <c r="J36" s="117">
        <f>0</f>
        <v>0</v>
      </c>
      <c r="K36" s="32"/>
      <c r="L36" s="4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06" t="s">
        <v>44</v>
      </c>
      <c r="F37" s="117">
        <f>ROUND((SUM(BI121:BI232)),  2)</f>
        <v>0</v>
      </c>
      <c r="G37" s="32"/>
      <c r="H37" s="32"/>
      <c r="I37" s="118">
        <v>0</v>
      </c>
      <c r="J37" s="117">
        <f>0</f>
        <v>0</v>
      </c>
      <c r="K37" s="32"/>
      <c r="L37" s="4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4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19"/>
      <c r="D39" s="120" t="s">
        <v>45</v>
      </c>
      <c r="E39" s="121"/>
      <c r="F39" s="121"/>
      <c r="G39" s="122" t="s">
        <v>46</v>
      </c>
      <c r="H39" s="123" t="s">
        <v>47</v>
      </c>
      <c r="I39" s="121"/>
      <c r="J39" s="124">
        <f>SUM(J30:J37)</f>
        <v>0</v>
      </c>
      <c r="K39" s="125"/>
      <c r="L39" s="4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4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49"/>
      <c r="D50" s="126" t="s">
        <v>48</v>
      </c>
      <c r="E50" s="127"/>
      <c r="F50" s="127"/>
      <c r="G50" s="126" t="s">
        <v>49</v>
      </c>
      <c r="H50" s="127"/>
      <c r="I50" s="127"/>
      <c r="J50" s="127"/>
      <c r="K50" s="127"/>
      <c r="L50" s="49"/>
    </row>
    <row r="51" spans="1:31">
      <c r="B51" s="18"/>
      <c r="L51" s="18"/>
    </row>
    <row r="52" spans="1:31">
      <c r="B52" s="18"/>
      <c r="L52" s="18"/>
    </row>
    <row r="53" spans="1:31">
      <c r="B53" s="18"/>
      <c r="L53" s="18"/>
    </row>
    <row r="54" spans="1:31">
      <c r="B54" s="18"/>
      <c r="L54" s="18"/>
    </row>
    <row r="55" spans="1:31">
      <c r="B55" s="18"/>
      <c r="L55" s="18"/>
    </row>
    <row r="56" spans="1:31">
      <c r="B56" s="18"/>
      <c r="L56" s="18"/>
    </row>
    <row r="57" spans="1:31">
      <c r="B57" s="18"/>
      <c r="L57" s="18"/>
    </row>
    <row r="58" spans="1:31">
      <c r="B58" s="18"/>
      <c r="L58" s="18"/>
    </row>
    <row r="59" spans="1:31">
      <c r="B59" s="18"/>
      <c r="L59" s="18"/>
    </row>
    <row r="60" spans="1:31">
      <c r="B60" s="18"/>
      <c r="L60" s="18"/>
    </row>
    <row r="61" spans="1:31" s="2" customFormat="1" ht="12.75">
      <c r="A61" s="32"/>
      <c r="B61" s="37"/>
      <c r="C61" s="32"/>
      <c r="D61" s="128" t="s">
        <v>50</v>
      </c>
      <c r="E61" s="129"/>
      <c r="F61" s="130" t="s">
        <v>51</v>
      </c>
      <c r="G61" s="128" t="s">
        <v>50</v>
      </c>
      <c r="H61" s="129"/>
      <c r="I61" s="129"/>
      <c r="J61" s="131" t="s">
        <v>51</v>
      </c>
      <c r="K61" s="129"/>
      <c r="L61" s="49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18"/>
      <c r="L62" s="18"/>
    </row>
    <row r="63" spans="1:31">
      <c r="B63" s="18"/>
      <c r="L63" s="18"/>
    </row>
    <row r="64" spans="1:31">
      <c r="B64" s="18"/>
      <c r="L64" s="18"/>
    </row>
    <row r="65" spans="1:31" s="2" customFormat="1" ht="12.75">
      <c r="A65" s="32"/>
      <c r="B65" s="37"/>
      <c r="C65" s="32"/>
      <c r="D65" s="126" t="s">
        <v>52</v>
      </c>
      <c r="E65" s="132"/>
      <c r="F65" s="132"/>
      <c r="G65" s="126" t="s">
        <v>53</v>
      </c>
      <c r="H65" s="132"/>
      <c r="I65" s="132"/>
      <c r="J65" s="132"/>
      <c r="K65" s="132"/>
      <c r="L65" s="4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18"/>
      <c r="L66" s="18"/>
    </row>
    <row r="67" spans="1:31">
      <c r="B67" s="18"/>
      <c r="L67" s="18"/>
    </row>
    <row r="68" spans="1:31">
      <c r="B68" s="18"/>
      <c r="L68" s="18"/>
    </row>
    <row r="69" spans="1:31">
      <c r="B69" s="18"/>
      <c r="L69" s="18"/>
    </row>
    <row r="70" spans="1:31">
      <c r="B70" s="18"/>
      <c r="L70" s="18"/>
    </row>
    <row r="71" spans="1:31">
      <c r="B71" s="18"/>
      <c r="L71" s="18"/>
    </row>
    <row r="72" spans="1:31">
      <c r="B72" s="18"/>
      <c r="L72" s="18"/>
    </row>
    <row r="73" spans="1:31">
      <c r="B73" s="18"/>
      <c r="L73" s="18"/>
    </row>
    <row r="74" spans="1:31">
      <c r="B74" s="18"/>
      <c r="L74" s="18"/>
    </row>
    <row r="75" spans="1:31">
      <c r="B75" s="18"/>
      <c r="L75" s="18"/>
    </row>
    <row r="76" spans="1:31" s="2" customFormat="1" ht="12.75">
      <c r="A76" s="32"/>
      <c r="B76" s="37"/>
      <c r="C76" s="32"/>
      <c r="D76" s="128" t="s">
        <v>50</v>
      </c>
      <c r="E76" s="129"/>
      <c r="F76" s="130" t="s">
        <v>51</v>
      </c>
      <c r="G76" s="128" t="s">
        <v>50</v>
      </c>
      <c r="H76" s="129"/>
      <c r="I76" s="129"/>
      <c r="J76" s="131" t="s">
        <v>51</v>
      </c>
      <c r="K76" s="129"/>
      <c r="L76" s="4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33"/>
      <c r="C77" s="134"/>
      <c r="D77" s="134"/>
      <c r="E77" s="134"/>
      <c r="F77" s="134"/>
      <c r="G77" s="134"/>
      <c r="H77" s="134"/>
      <c r="I77" s="134"/>
      <c r="J77" s="134"/>
      <c r="K77" s="134"/>
      <c r="L77" s="4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35"/>
      <c r="C81" s="136"/>
      <c r="D81" s="136"/>
      <c r="E81" s="136"/>
      <c r="F81" s="136"/>
      <c r="G81" s="136"/>
      <c r="H81" s="136"/>
      <c r="I81" s="136"/>
      <c r="J81" s="136"/>
      <c r="K81" s="136"/>
      <c r="L81" s="4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301</v>
      </c>
      <c r="D82" s="34"/>
      <c r="E82" s="34"/>
      <c r="F82" s="34"/>
      <c r="G82" s="34"/>
      <c r="H82" s="34"/>
      <c r="I82" s="34"/>
      <c r="J82" s="34"/>
      <c r="K82" s="34"/>
      <c r="L82" s="4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4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4"/>
      <c r="E84" s="34"/>
      <c r="F84" s="34"/>
      <c r="G84" s="34"/>
      <c r="H84" s="34"/>
      <c r="I84" s="34"/>
      <c r="J84" s="34"/>
      <c r="K84" s="34"/>
      <c r="L84" s="4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72" t="str">
        <f>E7</f>
        <v>Servis a revize VZT</v>
      </c>
      <c r="F85" s="273"/>
      <c r="G85" s="273"/>
      <c r="H85" s="273"/>
      <c r="I85" s="34"/>
      <c r="J85" s="34"/>
      <c r="K85" s="34"/>
      <c r="L85" s="4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85</v>
      </c>
      <c r="D86" s="34"/>
      <c r="E86" s="34"/>
      <c r="F86" s="34"/>
      <c r="G86" s="34"/>
      <c r="H86" s="34"/>
      <c r="I86" s="34"/>
      <c r="J86" s="34"/>
      <c r="K86" s="34"/>
      <c r="L86" s="4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30" customHeight="1">
      <c r="A87" s="32"/>
      <c r="B87" s="33"/>
      <c r="C87" s="34"/>
      <c r="D87" s="34"/>
      <c r="E87" s="241" t="str">
        <f>E9</f>
        <v>OR_PHA - Pravidelný servis, revize a údržba vzduchotechniky na objektech v obvodu OŘ Praha 2022-2023</v>
      </c>
      <c r="F87" s="271"/>
      <c r="G87" s="271"/>
      <c r="H87" s="271"/>
      <c r="I87" s="34"/>
      <c r="J87" s="34"/>
      <c r="K87" s="34"/>
      <c r="L87" s="4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4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>obvod OŘ Praha</v>
      </c>
      <c r="G89" s="34"/>
      <c r="H89" s="34"/>
      <c r="I89" s="27" t="s">
        <v>21</v>
      </c>
      <c r="J89" s="64">
        <f>IF(J12="","",J12)</f>
        <v>44691</v>
      </c>
      <c r="K89" s="34"/>
      <c r="L89" s="4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4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22</v>
      </c>
      <c r="D91" s="34"/>
      <c r="E91" s="34"/>
      <c r="F91" s="25" t="str">
        <f>E15</f>
        <v>Správa železnic, státní organizace</v>
      </c>
      <c r="G91" s="34"/>
      <c r="H91" s="34"/>
      <c r="I91" s="27" t="s">
        <v>30</v>
      </c>
      <c r="J91" s="30" t="str">
        <f>E21</f>
        <v xml:space="preserve"> </v>
      </c>
      <c r="K91" s="34"/>
      <c r="L91" s="4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28</v>
      </c>
      <c r="D92" s="34"/>
      <c r="E92" s="34"/>
      <c r="F92" s="25" t="str">
        <f>IF(E18="","",E18)</f>
        <v>Vyplň údaj</v>
      </c>
      <c r="G92" s="34"/>
      <c r="H92" s="34"/>
      <c r="I92" s="27" t="s">
        <v>33</v>
      </c>
      <c r="J92" s="30">
        <f>E24</f>
        <v>0</v>
      </c>
      <c r="K92" s="34"/>
      <c r="L92" s="4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4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37" t="s">
        <v>87</v>
      </c>
      <c r="D94" s="138"/>
      <c r="E94" s="138"/>
      <c r="F94" s="138"/>
      <c r="G94" s="138"/>
      <c r="H94" s="138"/>
      <c r="I94" s="138"/>
      <c r="J94" s="139" t="s">
        <v>88</v>
      </c>
      <c r="K94" s="138"/>
      <c r="L94" s="4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4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40" t="s">
        <v>302</v>
      </c>
      <c r="D96" s="34"/>
      <c r="E96" s="34"/>
      <c r="F96" s="34"/>
      <c r="G96" s="34"/>
      <c r="H96" s="34"/>
      <c r="I96" s="34"/>
      <c r="J96" s="82">
        <f>J121</f>
        <v>0</v>
      </c>
      <c r="K96" s="34"/>
      <c r="L96" s="4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89</v>
      </c>
    </row>
    <row r="97" spans="1:31" s="9" customFormat="1" ht="24.95" customHeight="1">
      <c r="B97" s="141"/>
      <c r="C97" s="142"/>
      <c r="D97" s="143" t="s">
        <v>90</v>
      </c>
      <c r="E97" s="144"/>
      <c r="F97" s="144"/>
      <c r="G97" s="144"/>
      <c r="H97" s="144"/>
      <c r="I97" s="144"/>
      <c r="J97" s="145">
        <f>J122</f>
        <v>0</v>
      </c>
      <c r="K97" s="142"/>
      <c r="L97" s="146"/>
    </row>
    <row r="98" spans="1:31" s="9" customFormat="1" ht="24.95" customHeight="1">
      <c r="B98" s="141"/>
      <c r="C98" s="142"/>
      <c r="D98" s="143" t="s">
        <v>91</v>
      </c>
      <c r="E98" s="144"/>
      <c r="F98" s="144"/>
      <c r="G98" s="144"/>
      <c r="H98" s="144"/>
      <c r="I98" s="144"/>
      <c r="J98" s="145">
        <f>J182</f>
        <v>0</v>
      </c>
      <c r="K98" s="142"/>
      <c r="L98" s="146"/>
    </row>
    <row r="99" spans="1:31" s="9" customFormat="1" ht="24.95" customHeight="1">
      <c r="B99" s="141"/>
      <c r="C99" s="142"/>
      <c r="D99" s="143" t="s">
        <v>92</v>
      </c>
      <c r="E99" s="144"/>
      <c r="F99" s="144"/>
      <c r="G99" s="144"/>
      <c r="H99" s="144"/>
      <c r="I99" s="144"/>
      <c r="J99" s="145">
        <f>J195</f>
        <v>0</v>
      </c>
      <c r="K99" s="142"/>
      <c r="L99" s="146"/>
    </row>
    <row r="100" spans="1:31" s="9" customFormat="1" ht="24.95" customHeight="1">
      <c r="B100" s="141"/>
      <c r="C100" s="142"/>
      <c r="D100" s="143" t="s">
        <v>93</v>
      </c>
      <c r="E100" s="144"/>
      <c r="F100" s="144"/>
      <c r="G100" s="144"/>
      <c r="H100" s="144"/>
      <c r="I100" s="144"/>
      <c r="J100" s="145">
        <f>J218</f>
        <v>0</v>
      </c>
      <c r="K100" s="142"/>
      <c r="L100" s="146"/>
    </row>
    <row r="101" spans="1:31" s="9" customFormat="1" ht="24.95" customHeight="1">
      <c r="B101" s="141"/>
      <c r="C101" s="142"/>
      <c r="D101" s="143" t="s">
        <v>94</v>
      </c>
      <c r="E101" s="144"/>
      <c r="F101" s="144"/>
      <c r="G101" s="144"/>
      <c r="H101" s="144"/>
      <c r="I101" s="144"/>
      <c r="J101" s="145">
        <f>J229</f>
        <v>0</v>
      </c>
      <c r="K101" s="142"/>
      <c r="L101" s="146"/>
    </row>
    <row r="102" spans="1:31" s="2" customFormat="1" ht="21.75" customHeight="1">
      <c r="A102" s="32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49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31" s="2" customFormat="1" ht="6.95" customHeight="1">
      <c r="A103" s="32"/>
      <c r="B103" s="52"/>
      <c r="C103" s="53"/>
      <c r="D103" s="53"/>
      <c r="E103" s="53"/>
      <c r="F103" s="53"/>
      <c r="G103" s="53"/>
      <c r="H103" s="53"/>
      <c r="I103" s="53"/>
      <c r="J103" s="53"/>
      <c r="K103" s="53"/>
      <c r="L103" s="49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7" spans="1:31" s="2" customFormat="1" ht="6.95" customHeight="1">
      <c r="A107" s="32"/>
      <c r="B107" s="54"/>
      <c r="C107" s="55"/>
      <c r="D107" s="55"/>
      <c r="E107" s="55"/>
      <c r="F107" s="55"/>
      <c r="G107" s="55"/>
      <c r="H107" s="55"/>
      <c r="I107" s="55"/>
      <c r="J107" s="55"/>
      <c r="K107" s="55"/>
      <c r="L107" s="49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24.95" customHeight="1">
      <c r="A108" s="32"/>
      <c r="B108" s="33"/>
      <c r="C108" s="21" t="s">
        <v>303</v>
      </c>
      <c r="D108" s="34"/>
      <c r="E108" s="34"/>
      <c r="F108" s="34"/>
      <c r="G108" s="34"/>
      <c r="H108" s="34"/>
      <c r="I108" s="34"/>
      <c r="J108" s="34"/>
      <c r="K108" s="34"/>
      <c r="L108" s="49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6.95" customHeight="1">
      <c r="A109" s="32"/>
      <c r="B109" s="33"/>
      <c r="C109" s="34"/>
      <c r="D109" s="34"/>
      <c r="E109" s="34"/>
      <c r="F109" s="34"/>
      <c r="G109" s="34"/>
      <c r="H109" s="34"/>
      <c r="I109" s="34"/>
      <c r="J109" s="34"/>
      <c r="K109" s="34"/>
      <c r="L109" s="49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12" customHeight="1">
      <c r="A110" s="32"/>
      <c r="B110" s="33"/>
      <c r="C110" s="27" t="s">
        <v>16</v>
      </c>
      <c r="D110" s="34"/>
      <c r="E110" s="34"/>
      <c r="F110" s="34"/>
      <c r="G110" s="34"/>
      <c r="H110" s="34"/>
      <c r="I110" s="34"/>
      <c r="J110" s="34"/>
      <c r="K110" s="34"/>
      <c r="L110" s="49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16.5" customHeight="1">
      <c r="A111" s="32"/>
      <c r="B111" s="33"/>
      <c r="C111" s="34"/>
      <c r="D111" s="34"/>
      <c r="E111" s="272" t="str">
        <f>E7</f>
        <v>Servis a revize VZT</v>
      </c>
      <c r="F111" s="273"/>
      <c r="G111" s="273"/>
      <c r="H111" s="273"/>
      <c r="I111" s="34"/>
      <c r="J111" s="34"/>
      <c r="K111" s="34"/>
      <c r="L111" s="49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12" customHeight="1">
      <c r="A112" s="32"/>
      <c r="B112" s="33"/>
      <c r="C112" s="27" t="s">
        <v>85</v>
      </c>
      <c r="D112" s="34"/>
      <c r="E112" s="34"/>
      <c r="F112" s="34"/>
      <c r="G112" s="34"/>
      <c r="H112" s="34"/>
      <c r="I112" s="34"/>
      <c r="J112" s="34"/>
      <c r="K112" s="34"/>
      <c r="L112" s="49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30" customHeight="1">
      <c r="A113" s="32"/>
      <c r="B113" s="33"/>
      <c r="C113" s="34"/>
      <c r="D113" s="34"/>
      <c r="E113" s="241" t="str">
        <f>E9</f>
        <v>OR_PHA - Pravidelný servis, revize a údržba vzduchotechniky na objektech v obvodu OŘ Praha 2022-2023</v>
      </c>
      <c r="F113" s="271"/>
      <c r="G113" s="271"/>
      <c r="H113" s="271"/>
      <c r="I113" s="34"/>
      <c r="J113" s="34"/>
      <c r="K113" s="34"/>
      <c r="L113" s="49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6.95" customHeight="1">
      <c r="A114" s="32"/>
      <c r="B114" s="33"/>
      <c r="C114" s="34"/>
      <c r="D114" s="34"/>
      <c r="E114" s="34"/>
      <c r="F114" s="34"/>
      <c r="G114" s="34"/>
      <c r="H114" s="34"/>
      <c r="I114" s="34"/>
      <c r="J114" s="34"/>
      <c r="K114" s="34"/>
      <c r="L114" s="49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2" customHeight="1">
      <c r="A115" s="32"/>
      <c r="B115" s="33"/>
      <c r="C115" s="27" t="s">
        <v>19</v>
      </c>
      <c r="D115" s="34"/>
      <c r="E115" s="34"/>
      <c r="F115" s="25" t="str">
        <f>F12</f>
        <v>obvod OŘ Praha</v>
      </c>
      <c r="G115" s="34"/>
      <c r="H115" s="34"/>
      <c r="I115" s="27" t="s">
        <v>21</v>
      </c>
      <c r="J115" s="64">
        <f>IF(J12="","",J12)</f>
        <v>44691</v>
      </c>
      <c r="K115" s="34"/>
      <c r="L115" s="49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6.95" customHeight="1">
      <c r="A116" s="32"/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49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5.2" customHeight="1">
      <c r="A117" s="32"/>
      <c r="B117" s="33"/>
      <c r="C117" s="27" t="s">
        <v>22</v>
      </c>
      <c r="D117" s="34"/>
      <c r="E117" s="34"/>
      <c r="F117" s="25" t="str">
        <f>E15</f>
        <v>Správa železnic, státní organizace</v>
      </c>
      <c r="G117" s="34"/>
      <c r="H117" s="34"/>
      <c r="I117" s="27" t="s">
        <v>30</v>
      </c>
      <c r="J117" s="30" t="str">
        <f>E21</f>
        <v xml:space="preserve"> </v>
      </c>
      <c r="K117" s="34"/>
      <c r="L117" s="49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5.2" customHeight="1">
      <c r="A118" s="32"/>
      <c r="B118" s="33"/>
      <c r="C118" s="27" t="s">
        <v>28</v>
      </c>
      <c r="D118" s="34"/>
      <c r="E118" s="34"/>
      <c r="F118" s="25" t="str">
        <f>IF(E18="","",E18)</f>
        <v>Vyplň údaj</v>
      </c>
      <c r="G118" s="34"/>
      <c r="H118" s="34"/>
      <c r="I118" s="27" t="s">
        <v>33</v>
      </c>
      <c r="J118" s="30">
        <f>E24</f>
        <v>0</v>
      </c>
      <c r="K118" s="34"/>
      <c r="L118" s="49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0.35" customHeight="1">
      <c r="A119" s="32"/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49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10" customFormat="1" ht="29.25" customHeight="1">
      <c r="A120" s="147"/>
      <c r="B120" s="148"/>
      <c r="C120" s="149" t="s">
        <v>95</v>
      </c>
      <c r="D120" s="150" t="s">
        <v>60</v>
      </c>
      <c r="E120" s="150" t="s">
        <v>56</v>
      </c>
      <c r="F120" s="150" t="s">
        <v>57</v>
      </c>
      <c r="G120" s="150" t="s">
        <v>96</v>
      </c>
      <c r="H120" s="150" t="s">
        <v>97</v>
      </c>
      <c r="I120" s="150" t="s">
        <v>98</v>
      </c>
      <c r="J120" s="151" t="s">
        <v>88</v>
      </c>
      <c r="K120" s="152" t="s">
        <v>99</v>
      </c>
      <c r="L120" s="153"/>
      <c r="M120" s="73" t="s">
        <v>1</v>
      </c>
      <c r="N120" s="74" t="s">
        <v>39</v>
      </c>
      <c r="O120" s="74" t="s">
        <v>100</v>
      </c>
      <c r="P120" s="74" t="s">
        <v>101</v>
      </c>
      <c r="Q120" s="74" t="s">
        <v>102</v>
      </c>
      <c r="R120" s="74" t="s">
        <v>103</v>
      </c>
      <c r="S120" s="74" t="s">
        <v>104</v>
      </c>
      <c r="T120" s="75" t="s">
        <v>105</v>
      </c>
      <c r="U120" s="147"/>
      <c r="V120" s="147"/>
      <c r="W120" s="147"/>
      <c r="X120" s="147"/>
      <c r="Y120" s="147"/>
      <c r="Z120" s="147"/>
      <c r="AA120" s="147"/>
      <c r="AB120" s="147"/>
      <c r="AC120" s="147"/>
      <c r="AD120" s="147"/>
      <c r="AE120" s="147"/>
    </row>
    <row r="121" spans="1:65" s="2" customFormat="1" ht="22.9" customHeight="1">
      <c r="A121" s="32"/>
      <c r="B121" s="33"/>
      <c r="C121" s="80" t="s">
        <v>106</v>
      </c>
      <c r="D121" s="34"/>
      <c r="E121" s="34"/>
      <c r="F121" s="34"/>
      <c r="G121" s="34"/>
      <c r="H121" s="34"/>
      <c r="I121" s="34"/>
      <c r="J121" s="154">
        <f>BK121</f>
        <v>0</v>
      </c>
      <c r="K121" s="34"/>
      <c r="L121" s="37"/>
      <c r="M121" s="76"/>
      <c r="N121" s="155"/>
      <c r="O121" s="77"/>
      <c r="P121" s="156">
        <f>P122+P182+P195+P218+P229</f>
        <v>0</v>
      </c>
      <c r="Q121" s="77"/>
      <c r="R121" s="156">
        <f>R122+R182+R195+R218+R229</f>
        <v>0</v>
      </c>
      <c r="S121" s="77"/>
      <c r="T121" s="157">
        <f>T122+T182+T195+T218+T229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T121" s="15" t="s">
        <v>74</v>
      </c>
      <c r="AU121" s="15" t="s">
        <v>89</v>
      </c>
      <c r="BK121" s="158">
        <f>BK122+BK182+BK195+BK218+BK229</f>
        <v>0</v>
      </c>
    </row>
    <row r="122" spans="1:65" s="11" customFormat="1" ht="25.9" customHeight="1">
      <c r="B122" s="159"/>
      <c r="C122" s="160"/>
      <c r="D122" s="161" t="s">
        <v>74</v>
      </c>
      <c r="E122" s="162" t="s">
        <v>107</v>
      </c>
      <c r="F122" s="162" t="s">
        <v>108</v>
      </c>
      <c r="G122" s="160"/>
      <c r="H122" s="160"/>
      <c r="I122" s="163"/>
      <c r="J122" s="164">
        <f>BK122</f>
        <v>0</v>
      </c>
      <c r="K122" s="160"/>
      <c r="L122" s="165"/>
      <c r="M122" s="166"/>
      <c r="N122" s="167"/>
      <c r="O122" s="167"/>
      <c r="P122" s="168">
        <f>SUM(P123:P181)</f>
        <v>0</v>
      </c>
      <c r="Q122" s="167"/>
      <c r="R122" s="168">
        <f>SUM(R123:R181)</f>
        <v>0</v>
      </c>
      <c r="S122" s="167"/>
      <c r="T122" s="169">
        <f>SUM(T123:T181)</f>
        <v>0</v>
      </c>
      <c r="AR122" s="170" t="s">
        <v>82</v>
      </c>
      <c r="AT122" s="171" t="s">
        <v>74</v>
      </c>
      <c r="AU122" s="171" t="s">
        <v>75</v>
      </c>
      <c r="AY122" s="170" t="s">
        <v>109</v>
      </c>
      <c r="BK122" s="172">
        <f>SUM(BK123:BK181)</f>
        <v>0</v>
      </c>
    </row>
    <row r="123" spans="1:65" s="2" customFormat="1" ht="44.25" customHeight="1">
      <c r="A123" s="32"/>
      <c r="B123" s="33"/>
      <c r="C123" s="173" t="s">
        <v>82</v>
      </c>
      <c r="D123" s="173" t="s">
        <v>110</v>
      </c>
      <c r="E123" s="174" t="s">
        <v>111</v>
      </c>
      <c r="F123" s="175" t="s">
        <v>112</v>
      </c>
      <c r="G123" s="176" t="s">
        <v>113</v>
      </c>
      <c r="H123" s="177">
        <v>52</v>
      </c>
      <c r="I123" s="178"/>
      <c r="J123" s="179">
        <f>ROUND(I123*H123,2)</f>
        <v>0</v>
      </c>
      <c r="K123" s="180"/>
      <c r="L123" s="37"/>
      <c r="M123" s="181" t="s">
        <v>1</v>
      </c>
      <c r="N123" s="182" t="s">
        <v>40</v>
      </c>
      <c r="O123" s="69"/>
      <c r="P123" s="183">
        <f>O123*H123</f>
        <v>0</v>
      </c>
      <c r="Q123" s="183">
        <v>0</v>
      </c>
      <c r="R123" s="183">
        <f>Q123*H123</f>
        <v>0</v>
      </c>
      <c r="S123" s="183">
        <v>0</v>
      </c>
      <c r="T123" s="184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85" t="s">
        <v>114</v>
      </c>
      <c r="AT123" s="185" t="s">
        <v>110</v>
      </c>
      <c r="AU123" s="185" t="s">
        <v>82</v>
      </c>
      <c r="AY123" s="15" t="s">
        <v>109</v>
      </c>
      <c r="BE123" s="186">
        <f>IF(N123="základní",J123,0)</f>
        <v>0</v>
      </c>
      <c r="BF123" s="186">
        <f>IF(N123="snížená",J123,0)</f>
        <v>0</v>
      </c>
      <c r="BG123" s="186">
        <f>IF(N123="zákl. přenesená",J123,0)</f>
        <v>0</v>
      </c>
      <c r="BH123" s="186">
        <f>IF(N123="sníž. přenesená",J123,0)</f>
        <v>0</v>
      </c>
      <c r="BI123" s="186">
        <f>IF(N123="nulová",J123,0)</f>
        <v>0</v>
      </c>
      <c r="BJ123" s="15" t="s">
        <v>82</v>
      </c>
      <c r="BK123" s="186">
        <f>ROUND(I123*H123,2)</f>
        <v>0</v>
      </c>
      <c r="BL123" s="15" t="s">
        <v>114</v>
      </c>
      <c r="BM123" s="185" t="s">
        <v>115</v>
      </c>
    </row>
    <row r="124" spans="1:65" s="2" customFormat="1" ht="48.75">
      <c r="A124" s="32"/>
      <c r="B124" s="33"/>
      <c r="C124" s="34"/>
      <c r="D124" s="187" t="s">
        <v>116</v>
      </c>
      <c r="E124" s="34"/>
      <c r="F124" s="188" t="s">
        <v>117</v>
      </c>
      <c r="G124" s="34"/>
      <c r="H124" s="34"/>
      <c r="I124" s="189"/>
      <c r="J124" s="34"/>
      <c r="K124" s="34"/>
      <c r="L124" s="37"/>
      <c r="M124" s="190"/>
      <c r="N124" s="191"/>
      <c r="O124" s="69"/>
      <c r="P124" s="69"/>
      <c r="Q124" s="69"/>
      <c r="R124" s="69"/>
      <c r="S124" s="69"/>
      <c r="T124" s="70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T124" s="15" t="s">
        <v>116</v>
      </c>
      <c r="AU124" s="15" t="s">
        <v>82</v>
      </c>
    </row>
    <row r="125" spans="1:65" s="12" customFormat="1">
      <c r="B125" s="192"/>
      <c r="C125" s="193"/>
      <c r="D125" s="187" t="s">
        <v>118</v>
      </c>
      <c r="E125" s="194" t="s">
        <v>1</v>
      </c>
      <c r="F125" s="195" t="s">
        <v>119</v>
      </c>
      <c r="G125" s="193"/>
      <c r="H125" s="196">
        <v>15</v>
      </c>
      <c r="I125" s="197"/>
      <c r="J125" s="193"/>
      <c r="K125" s="193"/>
      <c r="L125" s="198"/>
      <c r="M125" s="199"/>
      <c r="N125" s="200"/>
      <c r="O125" s="200"/>
      <c r="P125" s="200"/>
      <c r="Q125" s="200"/>
      <c r="R125" s="200"/>
      <c r="S125" s="200"/>
      <c r="T125" s="201"/>
      <c r="AT125" s="202" t="s">
        <v>118</v>
      </c>
      <c r="AU125" s="202" t="s">
        <v>82</v>
      </c>
      <c r="AV125" s="12" t="s">
        <v>84</v>
      </c>
      <c r="AW125" s="12" t="s">
        <v>32</v>
      </c>
      <c r="AX125" s="12" t="s">
        <v>75</v>
      </c>
      <c r="AY125" s="202" t="s">
        <v>109</v>
      </c>
    </row>
    <row r="126" spans="1:65" s="12" customFormat="1">
      <c r="B126" s="192"/>
      <c r="C126" s="193"/>
      <c r="D126" s="187" t="s">
        <v>118</v>
      </c>
      <c r="E126" s="194" t="s">
        <v>1</v>
      </c>
      <c r="F126" s="195" t="s">
        <v>120</v>
      </c>
      <c r="G126" s="193"/>
      <c r="H126" s="196">
        <v>5</v>
      </c>
      <c r="I126" s="197"/>
      <c r="J126" s="193"/>
      <c r="K126" s="193"/>
      <c r="L126" s="198"/>
      <c r="M126" s="199"/>
      <c r="N126" s="200"/>
      <c r="O126" s="200"/>
      <c r="P126" s="200"/>
      <c r="Q126" s="200"/>
      <c r="R126" s="200"/>
      <c r="S126" s="200"/>
      <c r="T126" s="201"/>
      <c r="AT126" s="202" t="s">
        <v>118</v>
      </c>
      <c r="AU126" s="202" t="s">
        <v>82</v>
      </c>
      <c r="AV126" s="12" t="s">
        <v>84</v>
      </c>
      <c r="AW126" s="12" t="s">
        <v>32</v>
      </c>
      <c r="AX126" s="12" t="s">
        <v>75</v>
      </c>
      <c r="AY126" s="202" t="s">
        <v>109</v>
      </c>
    </row>
    <row r="127" spans="1:65" s="12" customFormat="1">
      <c r="B127" s="192"/>
      <c r="C127" s="193"/>
      <c r="D127" s="187" t="s">
        <v>118</v>
      </c>
      <c r="E127" s="194" t="s">
        <v>1</v>
      </c>
      <c r="F127" s="195" t="s">
        <v>121</v>
      </c>
      <c r="G127" s="193"/>
      <c r="H127" s="196">
        <v>1</v>
      </c>
      <c r="I127" s="197"/>
      <c r="J127" s="193"/>
      <c r="K127" s="193"/>
      <c r="L127" s="198"/>
      <c r="M127" s="199"/>
      <c r="N127" s="200"/>
      <c r="O127" s="200"/>
      <c r="P127" s="200"/>
      <c r="Q127" s="200"/>
      <c r="R127" s="200"/>
      <c r="S127" s="200"/>
      <c r="T127" s="201"/>
      <c r="AT127" s="202" t="s">
        <v>118</v>
      </c>
      <c r="AU127" s="202" t="s">
        <v>82</v>
      </c>
      <c r="AV127" s="12" t="s">
        <v>84</v>
      </c>
      <c r="AW127" s="12" t="s">
        <v>32</v>
      </c>
      <c r="AX127" s="12" t="s">
        <v>75</v>
      </c>
      <c r="AY127" s="202" t="s">
        <v>109</v>
      </c>
    </row>
    <row r="128" spans="1:65" s="12" customFormat="1">
      <c r="B128" s="192"/>
      <c r="C128" s="193"/>
      <c r="D128" s="187" t="s">
        <v>118</v>
      </c>
      <c r="E128" s="194" t="s">
        <v>1</v>
      </c>
      <c r="F128" s="195" t="s">
        <v>122</v>
      </c>
      <c r="G128" s="193"/>
      <c r="H128" s="196">
        <v>5</v>
      </c>
      <c r="I128" s="197"/>
      <c r="J128" s="193"/>
      <c r="K128" s="193"/>
      <c r="L128" s="198"/>
      <c r="M128" s="199"/>
      <c r="N128" s="200"/>
      <c r="O128" s="200"/>
      <c r="P128" s="200"/>
      <c r="Q128" s="200"/>
      <c r="R128" s="200"/>
      <c r="S128" s="200"/>
      <c r="T128" s="201"/>
      <c r="AT128" s="202" t="s">
        <v>118</v>
      </c>
      <c r="AU128" s="202" t="s">
        <v>82</v>
      </c>
      <c r="AV128" s="12" t="s">
        <v>84</v>
      </c>
      <c r="AW128" s="12" t="s">
        <v>32</v>
      </c>
      <c r="AX128" s="12" t="s">
        <v>75</v>
      </c>
      <c r="AY128" s="202" t="s">
        <v>109</v>
      </c>
    </row>
    <row r="129" spans="1:65" s="13" customFormat="1">
      <c r="B129" s="203"/>
      <c r="C129" s="204"/>
      <c r="D129" s="187" t="s">
        <v>118</v>
      </c>
      <c r="E129" s="205" t="s">
        <v>1</v>
      </c>
      <c r="F129" s="206" t="s">
        <v>123</v>
      </c>
      <c r="G129" s="204"/>
      <c r="H129" s="207">
        <v>26</v>
      </c>
      <c r="I129" s="208"/>
      <c r="J129" s="204"/>
      <c r="K129" s="204"/>
      <c r="L129" s="209"/>
      <c r="M129" s="210"/>
      <c r="N129" s="211"/>
      <c r="O129" s="211"/>
      <c r="P129" s="211"/>
      <c r="Q129" s="211"/>
      <c r="R129" s="211"/>
      <c r="S129" s="211"/>
      <c r="T129" s="212"/>
      <c r="AT129" s="213" t="s">
        <v>118</v>
      </c>
      <c r="AU129" s="213" t="s">
        <v>82</v>
      </c>
      <c r="AV129" s="13" t="s">
        <v>114</v>
      </c>
      <c r="AW129" s="13" t="s">
        <v>32</v>
      </c>
      <c r="AX129" s="13" t="s">
        <v>82</v>
      </c>
      <c r="AY129" s="213" t="s">
        <v>109</v>
      </c>
    </row>
    <row r="130" spans="1:65" s="12" customFormat="1">
      <c r="B130" s="192"/>
      <c r="C130" s="193"/>
      <c r="D130" s="187" t="s">
        <v>118</v>
      </c>
      <c r="E130" s="193"/>
      <c r="F130" s="195" t="s">
        <v>124</v>
      </c>
      <c r="G130" s="193"/>
      <c r="H130" s="196">
        <v>52</v>
      </c>
      <c r="I130" s="197"/>
      <c r="J130" s="193"/>
      <c r="K130" s="193"/>
      <c r="L130" s="198"/>
      <c r="M130" s="199"/>
      <c r="N130" s="200"/>
      <c r="O130" s="200"/>
      <c r="P130" s="200"/>
      <c r="Q130" s="200"/>
      <c r="R130" s="200"/>
      <c r="S130" s="200"/>
      <c r="T130" s="201"/>
      <c r="AT130" s="202" t="s">
        <v>118</v>
      </c>
      <c r="AU130" s="202" t="s">
        <v>82</v>
      </c>
      <c r="AV130" s="12" t="s">
        <v>84</v>
      </c>
      <c r="AW130" s="12" t="s">
        <v>4</v>
      </c>
      <c r="AX130" s="12" t="s">
        <v>82</v>
      </c>
      <c r="AY130" s="202" t="s">
        <v>109</v>
      </c>
    </row>
    <row r="131" spans="1:65" s="2" customFormat="1" ht="44.25" customHeight="1">
      <c r="A131" s="32"/>
      <c r="B131" s="33"/>
      <c r="C131" s="173" t="s">
        <v>84</v>
      </c>
      <c r="D131" s="173" t="s">
        <v>110</v>
      </c>
      <c r="E131" s="174" t="s">
        <v>125</v>
      </c>
      <c r="F131" s="175" t="s">
        <v>126</v>
      </c>
      <c r="G131" s="176" t="s">
        <v>113</v>
      </c>
      <c r="H131" s="177">
        <v>42</v>
      </c>
      <c r="I131" s="178"/>
      <c r="J131" s="179">
        <f>ROUND(I131*H131,2)</f>
        <v>0</v>
      </c>
      <c r="K131" s="180"/>
      <c r="L131" s="37"/>
      <c r="M131" s="181" t="s">
        <v>1</v>
      </c>
      <c r="N131" s="182" t="s">
        <v>40</v>
      </c>
      <c r="O131" s="69"/>
      <c r="P131" s="183">
        <f>O131*H131</f>
        <v>0</v>
      </c>
      <c r="Q131" s="183">
        <v>0</v>
      </c>
      <c r="R131" s="183">
        <f>Q131*H131</f>
        <v>0</v>
      </c>
      <c r="S131" s="183">
        <v>0</v>
      </c>
      <c r="T131" s="184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85" t="s">
        <v>114</v>
      </c>
      <c r="AT131" s="185" t="s">
        <v>110</v>
      </c>
      <c r="AU131" s="185" t="s">
        <v>82</v>
      </c>
      <c r="AY131" s="15" t="s">
        <v>109</v>
      </c>
      <c r="BE131" s="186">
        <f>IF(N131="základní",J131,0)</f>
        <v>0</v>
      </c>
      <c r="BF131" s="186">
        <f>IF(N131="snížená",J131,0)</f>
        <v>0</v>
      </c>
      <c r="BG131" s="186">
        <f>IF(N131="zákl. přenesená",J131,0)</f>
        <v>0</v>
      </c>
      <c r="BH131" s="186">
        <f>IF(N131="sníž. přenesená",J131,0)</f>
        <v>0</v>
      </c>
      <c r="BI131" s="186">
        <f>IF(N131="nulová",J131,0)</f>
        <v>0</v>
      </c>
      <c r="BJ131" s="15" t="s">
        <v>82</v>
      </c>
      <c r="BK131" s="186">
        <f>ROUND(I131*H131,2)</f>
        <v>0</v>
      </c>
      <c r="BL131" s="15" t="s">
        <v>114</v>
      </c>
      <c r="BM131" s="185" t="s">
        <v>127</v>
      </c>
    </row>
    <row r="132" spans="1:65" s="2" customFormat="1" ht="48.75">
      <c r="A132" s="32"/>
      <c r="B132" s="33"/>
      <c r="C132" s="34"/>
      <c r="D132" s="187" t="s">
        <v>116</v>
      </c>
      <c r="E132" s="34"/>
      <c r="F132" s="188" t="s">
        <v>117</v>
      </c>
      <c r="G132" s="34"/>
      <c r="H132" s="34"/>
      <c r="I132" s="189"/>
      <c r="J132" s="34"/>
      <c r="K132" s="34"/>
      <c r="L132" s="37"/>
      <c r="M132" s="190"/>
      <c r="N132" s="191"/>
      <c r="O132" s="69"/>
      <c r="P132" s="69"/>
      <c r="Q132" s="69"/>
      <c r="R132" s="69"/>
      <c r="S132" s="69"/>
      <c r="T132" s="70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T132" s="15" t="s">
        <v>116</v>
      </c>
      <c r="AU132" s="15" t="s">
        <v>82</v>
      </c>
    </row>
    <row r="133" spans="1:65" s="12" customFormat="1">
      <c r="B133" s="192"/>
      <c r="C133" s="193"/>
      <c r="D133" s="187" t="s">
        <v>118</v>
      </c>
      <c r="E133" s="194" t="s">
        <v>1</v>
      </c>
      <c r="F133" s="195" t="s">
        <v>128</v>
      </c>
      <c r="G133" s="193"/>
      <c r="H133" s="196">
        <v>8</v>
      </c>
      <c r="I133" s="197"/>
      <c r="J133" s="193"/>
      <c r="K133" s="193"/>
      <c r="L133" s="198"/>
      <c r="M133" s="199"/>
      <c r="N133" s="200"/>
      <c r="O133" s="200"/>
      <c r="P133" s="200"/>
      <c r="Q133" s="200"/>
      <c r="R133" s="200"/>
      <c r="S133" s="200"/>
      <c r="T133" s="201"/>
      <c r="AT133" s="202" t="s">
        <v>118</v>
      </c>
      <c r="AU133" s="202" t="s">
        <v>82</v>
      </c>
      <c r="AV133" s="12" t="s">
        <v>84</v>
      </c>
      <c r="AW133" s="12" t="s">
        <v>32</v>
      </c>
      <c r="AX133" s="12" t="s">
        <v>75</v>
      </c>
      <c r="AY133" s="202" t="s">
        <v>109</v>
      </c>
    </row>
    <row r="134" spans="1:65" s="12" customFormat="1">
      <c r="B134" s="192"/>
      <c r="C134" s="193"/>
      <c r="D134" s="187" t="s">
        <v>118</v>
      </c>
      <c r="E134" s="194" t="s">
        <v>1</v>
      </c>
      <c r="F134" s="195" t="s">
        <v>129</v>
      </c>
      <c r="G134" s="193"/>
      <c r="H134" s="196">
        <v>10</v>
      </c>
      <c r="I134" s="197"/>
      <c r="J134" s="193"/>
      <c r="K134" s="193"/>
      <c r="L134" s="198"/>
      <c r="M134" s="199"/>
      <c r="N134" s="200"/>
      <c r="O134" s="200"/>
      <c r="P134" s="200"/>
      <c r="Q134" s="200"/>
      <c r="R134" s="200"/>
      <c r="S134" s="200"/>
      <c r="T134" s="201"/>
      <c r="AT134" s="202" t="s">
        <v>118</v>
      </c>
      <c r="AU134" s="202" t="s">
        <v>82</v>
      </c>
      <c r="AV134" s="12" t="s">
        <v>84</v>
      </c>
      <c r="AW134" s="12" t="s">
        <v>32</v>
      </c>
      <c r="AX134" s="12" t="s">
        <v>75</v>
      </c>
      <c r="AY134" s="202" t="s">
        <v>109</v>
      </c>
    </row>
    <row r="135" spans="1:65" s="12" customFormat="1">
      <c r="B135" s="192"/>
      <c r="C135" s="193"/>
      <c r="D135" s="187" t="s">
        <v>118</v>
      </c>
      <c r="E135" s="194" t="s">
        <v>1</v>
      </c>
      <c r="F135" s="195" t="s">
        <v>130</v>
      </c>
      <c r="G135" s="193"/>
      <c r="H135" s="196">
        <v>3</v>
      </c>
      <c r="I135" s="197"/>
      <c r="J135" s="193"/>
      <c r="K135" s="193"/>
      <c r="L135" s="198"/>
      <c r="M135" s="199"/>
      <c r="N135" s="200"/>
      <c r="O135" s="200"/>
      <c r="P135" s="200"/>
      <c r="Q135" s="200"/>
      <c r="R135" s="200"/>
      <c r="S135" s="200"/>
      <c r="T135" s="201"/>
      <c r="AT135" s="202" t="s">
        <v>118</v>
      </c>
      <c r="AU135" s="202" t="s">
        <v>82</v>
      </c>
      <c r="AV135" s="12" t="s">
        <v>84</v>
      </c>
      <c r="AW135" s="12" t="s">
        <v>32</v>
      </c>
      <c r="AX135" s="12" t="s">
        <v>75</v>
      </c>
      <c r="AY135" s="202" t="s">
        <v>109</v>
      </c>
    </row>
    <row r="136" spans="1:65" s="13" customFormat="1">
      <c r="B136" s="203"/>
      <c r="C136" s="204"/>
      <c r="D136" s="187" t="s">
        <v>118</v>
      </c>
      <c r="E136" s="205" t="s">
        <v>1</v>
      </c>
      <c r="F136" s="206" t="s">
        <v>123</v>
      </c>
      <c r="G136" s="204"/>
      <c r="H136" s="207">
        <v>21</v>
      </c>
      <c r="I136" s="208"/>
      <c r="J136" s="204"/>
      <c r="K136" s="204"/>
      <c r="L136" s="209"/>
      <c r="M136" s="210"/>
      <c r="N136" s="211"/>
      <c r="O136" s="211"/>
      <c r="P136" s="211"/>
      <c r="Q136" s="211"/>
      <c r="R136" s="211"/>
      <c r="S136" s="211"/>
      <c r="T136" s="212"/>
      <c r="AT136" s="213" t="s">
        <v>118</v>
      </c>
      <c r="AU136" s="213" t="s">
        <v>82</v>
      </c>
      <c r="AV136" s="13" t="s">
        <v>114</v>
      </c>
      <c r="AW136" s="13" t="s">
        <v>32</v>
      </c>
      <c r="AX136" s="13" t="s">
        <v>82</v>
      </c>
      <c r="AY136" s="213" t="s">
        <v>109</v>
      </c>
    </row>
    <row r="137" spans="1:65" s="12" customFormat="1">
      <c r="B137" s="192"/>
      <c r="C137" s="193"/>
      <c r="D137" s="187" t="s">
        <v>118</v>
      </c>
      <c r="E137" s="193"/>
      <c r="F137" s="195" t="s">
        <v>131</v>
      </c>
      <c r="G137" s="193"/>
      <c r="H137" s="196">
        <v>42</v>
      </c>
      <c r="I137" s="197"/>
      <c r="J137" s="193"/>
      <c r="K137" s="193"/>
      <c r="L137" s="198"/>
      <c r="M137" s="199"/>
      <c r="N137" s="200"/>
      <c r="O137" s="200"/>
      <c r="P137" s="200"/>
      <c r="Q137" s="200"/>
      <c r="R137" s="200"/>
      <c r="S137" s="200"/>
      <c r="T137" s="201"/>
      <c r="AT137" s="202" t="s">
        <v>118</v>
      </c>
      <c r="AU137" s="202" t="s">
        <v>82</v>
      </c>
      <c r="AV137" s="12" t="s">
        <v>84</v>
      </c>
      <c r="AW137" s="12" t="s">
        <v>4</v>
      </c>
      <c r="AX137" s="12" t="s">
        <v>82</v>
      </c>
      <c r="AY137" s="202" t="s">
        <v>109</v>
      </c>
    </row>
    <row r="138" spans="1:65" s="2" customFormat="1" ht="44.25" customHeight="1">
      <c r="A138" s="32"/>
      <c r="B138" s="33"/>
      <c r="C138" s="173" t="s">
        <v>132</v>
      </c>
      <c r="D138" s="173" t="s">
        <v>110</v>
      </c>
      <c r="E138" s="174" t="s">
        <v>133</v>
      </c>
      <c r="F138" s="175" t="s">
        <v>134</v>
      </c>
      <c r="G138" s="176" t="s">
        <v>113</v>
      </c>
      <c r="H138" s="177">
        <v>62</v>
      </c>
      <c r="I138" s="178"/>
      <c r="J138" s="179">
        <f>ROUND(I138*H138,2)</f>
        <v>0</v>
      </c>
      <c r="K138" s="180"/>
      <c r="L138" s="37"/>
      <c r="M138" s="181" t="s">
        <v>1</v>
      </c>
      <c r="N138" s="182" t="s">
        <v>40</v>
      </c>
      <c r="O138" s="69"/>
      <c r="P138" s="183">
        <f>O138*H138</f>
        <v>0</v>
      </c>
      <c r="Q138" s="183">
        <v>0</v>
      </c>
      <c r="R138" s="183">
        <f>Q138*H138</f>
        <v>0</v>
      </c>
      <c r="S138" s="183">
        <v>0</v>
      </c>
      <c r="T138" s="184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85" t="s">
        <v>114</v>
      </c>
      <c r="AT138" s="185" t="s">
        <v>110</v>
      </c>
      <c r="AU138" s="185" t="s">
        <v>82</v>
      </c>
      <c r="AY138" s="15" t="s">
        <v>109</v>
      </c>
      <c r="BE138" s="186">
        <f>IF(N138="základní",J138,0)</f>
        <v>0</v>
      </c>
      <c r="BF138" s="186">
        <f>IF(N138="snížená",J138,0)</f>
        <v>0</v>
      </c>
      <c r="BG138" s="186">
        <f>IF(N138="zákl. přenesená",J138,0)</f>
        <v>0</v>
      </c>
      <c r="BH138" s="186">
        <f>IF(N138="sníž. přenesená",J138,0)</f>
        <v>0</v>
      </c>
      <c r="BI138" s="186">
        <f>IF(N138="nulová",J138,0)</f>
        <v>0</v>
      </c>
      <c r="BJ138" s="15" t="s">
        <v>82</v>
      </c>
      <c r="BK138" s="186">
        <f>ROUND(I138*H138,2)</f>
        <v>0</v>
      </c>
      <c r="BL138" s="15" t="s">
        <v>114</v>
      </c>
      <c r="BM138" s="185" t="s">
        <v>135</v>
      </c>
    </row>
    <row r="139" spans="1:65" s="2" customFormat="1" ht="48.75">
      <c r="A139" s="32"/>
      <c r="B139" s="33"/>
      <c r="C139" s="34"/>
      <c r="D139" s="187" t="s">
        <v>116</v>
      </c>
      <c r="E139" s="34"/>
      <c r="F139" s="188" t="s">
        <v>117</v>
      </c>
      <c r="G139" s="34"/>
      <c r="H139" s="34"/>
      <c r="I139" s="189"/>
      <c r="J139" s="34"/>
      <c r="K139" s="34"/>
      <c r="L139" s="37"/>
      <c r="M139" s="190"/>
      <c r="N139" s="191"/>
      <c r="O139" s="69"/>
      <c r="P139" s="69"/>
      <c r="Q139" s="69"/>
      <c r="R139" s="69"/>
      <c r="S139" s="69"/>
      <c r="T139" s="70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T139" s="15" t="s">
        <v>116</v>
      </c>
      <c r="AU139" s="15" t="s">
        <v>82</v>
      </c>
    </row>
    <row r="140" spans="1:65" s="12" customFormat="1">
      <c r="B140" s="192"/>
      <c r="C140" s="193"/>
      <c r="D140" s="187" t="s">
        <v>118</v>
      </c>
      <c r="E140" s="194" t="s">
        <v>1</v>
      </c>
      <c r="F140" s="195" t="s">
        <v>136</v>
      </c>
      <c r="G140" s="193"/>
      <c r="H140" s="196">
        <v>5</v>
      </c>
      <c r="I140" s="197"/>
      <c r="J140" s="193"/>
      <c r="K140" s="193"/>
      <c r="L140" s="198"/>
      <c r="M140" s="199"/>
      <c r="N140" s="200"/>
      <c r="O140" s="200"/>
      <c r="P140" s="200"/>
      <c r="Q140" s="200"/>
      <c r="R140" s="200"/>
      <c r="S140" s="200"/>
      <c r="T140" s="201"/>
      <c r="AT140" s="202" t="s">
        <v>118</v>
      </c>
      <c r="AU140" s="202" t="s">
        <v>82</v>
      </c>
      <c r="AV140" s="12" t="s">
        <v>84</v>
      </c>
      <c r="AW140" s="12" t="s">
        <v>32</v>
      </c>
      <c r="AX140" s="12" t="s">
        <v>75</v>
      </c>
      <c r="AY140" s="202" t="s">
        <v>109</v>
      </c>
    </row>
    <row r="141" spans="1:65" s="12" customFormat="1">
      <c r="B141" s="192"/>
      <c r="C141" s="193"/>
      <c r="D141" s="187" t="s">
        <v>118</v>
      </c>
      <c r="E141" s="194" t="s">
        <v>1</v>
      </c>
      <c r="F141" s="195" t="s">
        <v>137</v>
      </c>
      <c r="G141" s="193"/>
      <c r="H141" s="196">
        <v>1</v>
      </c>
      <c r="I141" s="197"/>
      <c r="J141" s="193"/>
      <c r="K141" s="193"/>
      <c r="L141" s="198"/>
      <c r="M141" s="199"/>
      <c r="N141" s="200"/>
      <c r="O141" s="200"/>
      <c r="P141" s="200"/>
      <c r="Q141" s="200"/>
      <c r="R141" s="200"/>
      <c r="S141" s="200"/>
      <c r="T141" s="201"/>
      <c r="AT141" s="202" t="s">
        <v>118</v>
      </c>
      <c r="AU141" s="202" t="s">
        <v>82</v>
      </c>
      <c r="AV141" s="12" t="s">
        <v>84</v>
      </c>
      <c r="AW141" s="12" t="s">
        <v>32</v>
      </c>
      <c r="AX141" s="12" t="s">
        <v>75</v>
      </c>
      <c r="AY141" s="202" t="s">
        <v>109</v>
      </c>
    </row>
    <row r="142" spans="1:65" s="12" customFormat="1">
      <c r="B142" s="192"/>
      <c r="C142" s="193"/>
      <c r="D142" s="187" t="s">
        <v>118</v>
      </c>
      <c r="E142" s="194" t="s">
        <v>1</v>
      </c>
      <c r="F142" s="195" t="s">
        <v>121</v>
      </c>
      <c r="G142" s="193"/>
      <c r="H142" s="196">
        <v>1</v>
      </c>
      <c r="I142" s="197"/>
      <c r="J142" s="193"/>
      <c r="K142" s="193"/>
      <c r="L142" s="198"/>
      <c r="M142" s="199"/>
      <c r="N142" s="200"/>
      <c r="O142" s="200"/>
      <c r="P142" s="200"/>
      <c r="Q142" s="200"/>
      <c r="R142" s="200"/>
      <c r="S142" s="200"/>
      <c r="T142" s="201"/>
      <c r="AT142" s="202" t="s">
        <v>118</v>
      </c>
      <c r="AU142" s="202" t="s">
        <v>82</v>
      </c>
      <c r="AV142" s="12" t="s">
        <v>84</v>
      </c>
      <c r="AW142" s="12" t="s">
        <v>32</v>
      </c>
      <c r="AX142" s="12" t="s">
        <v>75</v>
      </c>
      <c r="AY142" s="202" t="s">
        <v>109</v>
      </c>
    </row>
    <row r="143" spans="1:65" s="12" customFormat="1">
      <c r="B143" s="192"/>
      <c r="C143" s="193"/>
      <c r="D143" s="187" t="s">
        <v>118</v>
      </c>
      <c r="E143" s="194" t="s">
        <v>1</v>
      </c>
      <c r="F143" s="195" t="s">
        <v>138</v>
      </c>
      <c r="G143" s="193"/>
      <c r="H143" s="196">
        <v>19</v>
      </c>
      <c r="I143" s="197"/>
      <c r="J143" s="193"/>
      <c r="K143" s="193"/>
      <c r="L143" s="198"/>
      <c r="M143" s="199"/>
      <c r="N143" s="200"/>
      <c r="O143" s="200"/>
      <c r="P143" s="200"/>
      <c r="Q143" s="200"/>
      <c r="R143" s="200"/>
      <c r="S143" s="200"/>
      <c r="T143" s="201"/>
      <c r="AT143" s="202" t="s">
        <v>118</v>
      </c>
      <c r="AU143" s="202" t="s">
        <v>82</v>
      </c>
      <c r="AV143" s="12" t="s">
        <v>84</v>
      </c>
      <c r="AW143" s="12" t="s">
        <v>32</v>
      </c>
      <c r="AX143" s="12" t="s">
        <v>75</v>
      </c>
      <c r="AY143" s="202" t="s">
        <v>109</v>
      </c>
    </row>
    <row r="144" spans="1:65" s="12" customFormat="1">
      <c r="B144" s="192"/>
      <c r="C144" s="193"/>
      <c r="D144" s="187" t="s">
        <v>118</v>
      </c>
      <c r="E144" s="194" t="s">
        <v>1</v>
      </c>
      <c r="F144" s="195" t="s">
        <v>122</v>
      </c>
      <c r="G144" s="193"/>
      <c r="H144" s="196">
        <v>5</v>
      </c>
      <c r="I144" s="197"/>
      <c r="J144" s="193"/>
      <c r="K144" s="193"/>
      <c r="L144" s="198"/>
      <c r="M144" s="199"/>
      <c r="N144" s="200"/>
      <c r="O144" s="200"/>
      <c r="P144" s="200"/>
      <c r="Q144" s="200"/>
      <c r="R144" s="200"/>
      <c r="S144" s="200"/>
      <c r="T144" s="201"/>
      <c r="AT144" s="202" t="s">
        <v>118</v>
      </c>
      <c r="AU144" s="202" t="s">
        <v>82</v>
      </c>
      <c r="AV144" s="12" t="s">
        <v>84</v>
      </c>
      <c r="AW144" s="12" t="s">
        <v>32</v>
      </c>
      <c r="AX144" s="12" t="s">
        <v>75</v>
      </c>
      <c r="AY144" s="202" t="s">
        <v>109</v>
      </c>
    </row>
    <row r="145" spans="1:65" s="13" customFormat="1">
      <c r="B145" s="203"/>
      <c r="C145" s="204"/>
      <c r="D145" s="187" t="s">
        <v>118</v>
      </c>
      <c r="E145" s="205" t="s">
        <v>1</v>
      </c>
      <c r="F145" s="206" t="s">
        <v>123</v>
      </c>
      <c r="G145" s="204"/>
      <c r="H145" s="207">
        <v>31</v>
      </c>
      <c r="I145" s="208"/>
      <c r="J145" s="204"/>
      <c r="K145" s="204"/>
      <c r="L145" s="209"/>
      <c r="M145" s="210"/>
      <c r="N145" s="211"/>
      <c r="O145" s="211"/>
      <c r="P145" s="211"/>
      <c r="Q145" s="211"/>
      <c r="R145" s="211"/>
      <c r="S145" s="211"/>
      <c r="T145" s="212"/>
      <c r="AT145" s="213" t="s">
        <v>118</v>
      </c>
      <c r="AU145" s="213" t="s">
        <v>82</v>
      </c>
      <c r="AV145" s="13" t="s">
        <v>114</v>
      </c>
      <c r="AW145" s="13" t="s">
        <v>32</v>
      </c>
      <c r="AX145" s="13" t="s">
        <v>82</v>
      </c>
      <c r="AY145" s="213" t="s">
        <v>109</v>
      </c>
    </row>
    <row r="146" spans="1:65" s="12" customFormat="1">
      <c r="B146" s="192"/>
      <c r="C146" s="193"/>
      <c r="D146" s="187" t="s">
        <v>118</v>
      </c>
      <c r="E146" s="193"/>
      <c r="F146" s="195" t="s">
        <v>139</v>
      </c>
      <c r="G146" s="193"/>
      <c r="H146" s="196">
        <v>62</v>
      </c>
      <c r="I146" s="197"/>
      <c r="J146" s="193"/>
      <c r="K146" s="193"/>
      <c r="L146" s="198"/>
      <c r="M146" s="199"/>
      <c r="N146" s="200"/>
      <c r="O146" s="200"/>
      <c r="P146" s="200"/>
      <c r="Q146" s="200"/>
      <c r="R146" s="200"/>
      <c r="S146" s="200"/>
      <c r="T146" s="201"/>
      <c r="AT146" s="202" t="s">
        <v>118</v>
      </c>
      <c r="AU146" s="202" t="s">
        <v>82</v>
      </c>
      <c r="AV146" s="12" t="s">
        <v>84</v>
      </c>
      <c r="AW146" s="12" t="s">
        <v>4</v>
      </c>
      <c r="AX146" s="12" t="s">
        <v>82</v>
      </c>
      <c r="AY146" s="202" t="s">
        <v>109</v>
      </c>
    </row>
    <row r="147" spans="1:65" s="2" customFormat="1" ht="44.25" customHeight="1">
      <c r="A147" s="32"/>
      <c r="B147" s="33"/>
      <c r="C147" s="173" t="s">
        <v>114</v>
      </c>
      <c r="D147" s="173" t="s">
        <v>110</v>
      </c>
      <c r="E147" s="174" t="s">
        <v>140</v>
      </c>
      <c r="F147" s="175" t="s">
        <v>141</v>
      </c>
      <c r="G147" s="176" t="s">
        <v>113</v>
      </c>
      <c r="H147" s="177">
        <v>56</v>
      </c>
      <c r="I147" s="178"/>
      <c r="J147" s="179">
        <f>ROUND(I147*H147,2)</f>
        <v>0</v>
      </c>
      <c r="K147" s="180"/>
      <c r="L147" s="37"/>
      <c r="M147" s="181" t="s">
        <v>1</v>
      </c>
      <c r="N147" s="182" t="s">
        <v>40</v>
      </c>
      <c r="O147" s="69"/>
      <c r="P147" s="183">
        <f>O147*H147</f>
        <v>0</v>
      </c>
      <c r="Q147" s="183">
        <v>0</v>
      </c>
      <c r="R147" s="183">
        <f>Q147*H147</f>
        <v>0</v>
      </c>
      <c r="S147" s="183">
        <v>0</v>
      </c>
      <c r="T147" s="184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85" t="s">
        <v>114</v>
      </c>
      <c r="AT147" s="185" t="s">
        <v>110</v>
      </c>
      <c r="AU147" s="185" t="s">
        <v>82</v>
      </c>
      <c r="AY147" s="15" t="s">
        <v>109</v>
      </c>
      <c r="BE147" s="186">
        <f>IF(N147="základní",J147,0)</f>
        <v>0</v>
      </c>
      <c r="BF147" s="186">
        <f>IF(N147="snížená",J147,0)</f>
        <v>0</v>
      </c>
      <c r="BG147" s="186">
        <f>IF(N147="zákl. přenesená",J147,0)</f>
        <v>0</v>
      </c>
      <c r="BH147" s="186">
        <f>IF(N147="sníž. přenesená",J147,0)</f>
        <v>0</v>
      </c>
      <c r="BI147" s="186">
        <f>IF(N147="nulová",J147,0)</f>
        <v>0</v>
      </c>
      <c r="BJ147" s="15" t="s">
        <v>82</v>
      </c>
      <c r="BK147" s="186">
        <f>ROUND(I147*H147,2)</f>
        <v>0</v>
      </c>
      <c r="BL147" s="15" t="s">
        <v>114</v>
      </c>
      <c r="BM147" s="185" t="s">
        <v>142</v>
      </c>
    </row>
    <row r="148" spans="1:65" s="2" customFormat="1" ht="48.75">
      <c r="A148" s="32"/>
      <c r="B148" s="33"/>
      <c r="C148" s="34"/>
      <c r="D148" s="187" t="s">
        <v>116</v>
      </c>
      <c r="E148" s="34"/>
      <c r="F148" s="188" t="s">
        <v>117</v>
      </c>
      <c r="G148" s="34"/>
      <c r="H148" s="34"/>
      <c r="I148" s="189"/>
      <c r="J148" s="34"/>
      <c r="K148" s="34"/>
      <c r="L148" s="37"/>
      <c r="M148" s="190"/>
      <c r="N148" s="191"/>
      <c r="O148" s="69"/>
      <c r="P148" s="69"/>
      <c r="Q148" s="69"/>
      <c r="R148" s="69"/>
      <c r="S148" s="69"/>
      <c r="T148" s="70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T148" s="15" t="s">
        <v>116</v>
      </c>
      <c r="AU148" s="15" t="s">
        <v>82</v>
      </c>
    </row>
    <row r="149" spans="1:65" s="12" customFormat="1">
      <c r="B149" s="192"/>
      <c r="C149" s="193"/>
      <c r="D149" s="187" t="s">
        <v>118</v>
      </c>
      <c r="E149" s="194" t="s">
        <v>1</v>
      </c>
      <c r="F149" s="195" t="s">
        <v>128</v>
      </c>
      <c r="G149" s="193"/>
      <c r="H149" s="196">
        <v>8</v>
      </c>
      <c r="I149" s="197"/>
      <c r="J149" s="193"/>
      <c r="K149" s="193"/>
      <c r="L149" s="198"/>
      <c r="M149" s="199"/>
      <c r="N149" s="200"/>
      <c r="O149" s="200"/>
      <c r="P149" s="200"/>
      <c r="Q149" s="200"/>
      <c r="R149" s="200"/>
      <c r="S149" s="200"/>
      <c r="T149" s="201"/>
      <c r="AT149" s="202" t="s">
        <v>118</v>
      </c>
      <c r="AU149" s="202" t="s">
        <v>82</v>
      </c>
      <c r="AV149" s="12" t="s">
        <v>84</v>
      </c>
      <c r="AW149" s="12" t="s">
        <v>32</v>
      </c>
      <c r="AX149" s="12" t="s">
        <v>75</v>
      </c>
      <c r="AY149" s="202" t="s">
        <v>109</v>
      </c>
    </row>
    <row r="150" spans="1:65" s="12" customFormat="1">
      <c r="B150" s="192"/>
      <c r="C150" s="193"/>
      <c r="D150" s="187" t="s">
        <v>118</v>
      </c>
      <c r="E150" s="194" t="s">
        <v>1</v>
      </c>
      <c r="F150" s="195" t="s">
        <v>143</v>
      </c>
      <c r="G150" s="193"/>
      <c r="H150" s="196">
        <v>7</v>
      </c>
      <c r="I150" s="197"/>
      <c r="J150" s="193"/>
      <c r="K150" s="193"/>
      <c r="L150" s="198"/>
      <c r="M150" s="199"/>
      <c r="N150" s="200"/>
      <c r="O150" s="200"/>
      <c r="P150" s="200"/>
      <c r="Q150" s="200"/>
      <c r="R150" s="200"/>
      <c r="S150" s="200"/>
      <c r="T150" s="201"/>
      <c r="AT150" s="202" t="s">
        <v>118</v>
      </c>
      <c r="AU150" s="202" t="s">
        <v>82</v>
      </c>
      <c r="AV150" s="12" t="s">
        <v>84</v>
      </c>
      <c r="AW150" s="12" t="s">
        <v>32</v>
      </c>
      <c r="AX150" s="12" t="s">
        <v>75</v>
      </c>
      <c r="AY150" s="202" t="s">
        <v>109</v>
      </c>
    </row>
    <row r="151" spans="1:65" s="12" customFormat="1">
      <c r="B151" s="192"/>
      <c r="C151" s="193"/>
      <c r="D151" s="187" t="s">
        <v>118</v>
      </c>
      <c r="E151" s="194" t="s">
        <v>1</v>
      </c>
      <c r="F151" s="195" t="s">
        <v>144</v>
      </c>
      <c r="G151" s="193"/>
      <c r="H151" s="196">
        <v>8</v>
      </c>
      <c r="I151" s="197"/>
      <c r="J151" s="193"/>
      <c r="K151" s="193"/>
      <c r="L151" s="198"/>
      <c r="M151" s="199"/>
      <c r="N151" s="200"/>
      <c r="O151" s="200"/>
      <c r="P151" s="200"/>
      <c r="Q151" s="200"/>
      <c r="R151" s="200"/>
      <c r="S151" s="200"/>
      <c r="T151" s="201"/>
      <c r="AT151" s="202" t="s">
        <v>118</v>
      </c>
      <c r="AU151" s="202" t="s">
        <v>82</v>
      </c>
      <c r="AV151" s="12" t="s">
        <v>84</v>
      </c>
      <c r="AW151" s="12" t="s">
        <v>32</v>
      </c>
      <c r="AX151" s="12" t="s">
        <v>75</v>
      </c>
      <c r="AY151" s="202" t="s">
        <v>109</v>
      </c>
    </row>
    <row r="152" spans="1:65" s="12" customFormat="1">
      <c r="B152" s="192"/>
      <c r="C152" s="193"/>
      <c r="D152" s="187" t="s">
        <v>118</v>
      </c>
      <c r="E152" s="194" t="s">
        <v>1</v>
      </c>
      <c r="F152" s="195" t="s">
        <v>122</v>
      </c>
      <c r="G152" s="193"/>
      <c r="H152" s="196">
        <v>5</v>
      </c>
      <c r="I152" s="197"/>
      <c r="J152" s="193"/>
      <c r="K152" s="193"/>
      <c r="L152" s="198"/>
      <c r="M152" s="199"/>
      <c r="N152" s="200"/>
      <c r="O152" s="200"/>
      <c r="P152" s="200"/>
      <c r="Q152" s="200"/>
      <c r="R152" s="200"/>
      <c r="S152" s="200"/>
      <c r="T152" s="201"/>
      <c r="AT152" s="202" t="s">
        <v>118</v>
      </c>
      <c r="AU152" s="202" t="s">
        <v>82</v>
      </c>
      <c r="AV152" s="12" t="s">
        <v>84</v>
      </c>
      <c r="AW152" s="12" t="s">
        <v>32</v>
      </c>
      <c r="AX152" s="12" t="s">
        <v>75</v>
      </c>
      <c r="AY152" s="202" t="s">
        <v>109</v>
      </c>
    </row>
    <row r="153" spans="1:65" s="13" customFormat="1">
      <c r="B153" s="203"/>
      <c r="C153" s="204"/>
      <c r="D153" s="187" t="s">
        <v>118</v>
      </c>
      <c r="E153" s="205" t="s">
        <v>1</v>
      </c>
      <c r="F153" s="206" t="s">
        <v>123</v>
      </c>
      <c r="G153" s="204"/>
      <c r="H153" s="207">
        <v>28</v>
      </c>
      <c r="I153" s="208"/>
      <c r="J153" s="204"/>
      <c r="K153" s="204"/>
      <c r="L153" s="209"/>
      <c r="M153" s="210"/>
      <c r="N153" s="211"/>
      <c r="O153" s="211"/>
      <c r="P153" s="211"/>
      <c r="Q153" s="211"/>
      <c r="R153" s="211"/>
      <c r="S153" s="211"/>
      <c r="T153" s="212"/>
      <c r="AT153" s="213" t="s">
        <v>118</v>
      </c>
      <c r="AU153" s="213" t="s">
        <v>82</v>
      </c>
      <c r="AV153" s="13" t="s">
        <v>114</v>
      </c>
      <c r="AW153" s="13" t="s">
        <v>32</v>
      </c>
      <c r="AX153" s="13" t="s">
        <v>82</v>
      </c>
      <c r="AY153" s="213" t="s">
        <v>109</v>
      </c>
    </row>
    <row r="154" spans="1:65" s="12" customFormat="1">
      <c r="B154" s="192"/>
      <c r="C154" s="193"/>
      <c r="D154" s="187" t="s">
        <v>118</v>
      </c>
      <c r="E154" s="193"/>
      <c r="F154" s="195" t="s">
        <v>145</v>
      </c>
      <c r="G154" s="193"/>
      <c r="H154" s="196">
        <v>56</v>
      </c>
      <c r="I154" s="197"/>
      <c r="J154" s="193"/>
      <c r="K154" s="193"/>
      <c r="L154" s="198"/>
      <c r="M154" s="199"/>
      <c r="N154" s="200"/>
      <c r="O154" s="200"/>
      <c r="P154" s="200"/>
      <c r="Q154" s="200"/>
      <c r="R154" s="200"/>
      <c r="S154" s="200"/>
      <c r="T154" s="201"/>
      <c r="AT154" s="202" t="s">
        <v>118</v>
      </c>
      <c r="AU154" s="202" t="s">
        <v>82</v>
      </c>
      <c r="AV154" s="12" t="s">
        <v>84</v>
      </c>
      <c r="AW154" s="12" t="s">
        <v>4</v>
      </c>
      <c r="AX154" s="12" t="s">
        <v>82</v>
      </c>
      <c r="AY154" s="202" t="s">
        <v>109</v>
      </c>
    </row>
    <row r="155" spans="1:65" s="2" customFormat="1" ht="44.25" customHeight="1">
      <c r="A155" s="32"/>
      <c r="B155" s="33"/>
      <c r="C155" s="173" t="s">
        <v>146</v>
      </c>
      <c r="D155" s="173" t="s">
        <v>110</v>
      </c>
      <c r="E155" s="174" t="s">
        <v>147</v>
      </c>
      <c r="F155" s="175" t="s">
        <v>148</v>
      </c>
      <c r="G155" s="176" t="s">
        <v>113</v>
      </c>
      <c r="H155" s="177">
        <v>44</v>
      </c>
      <c r="I155" s="178"/>
      <c r="J155" s="179">
        <f>ROUND(I155*H155,2)</f>
        <v>0</v>
      </c>
      <c r="K155" s="180"/>
      <c r="L155" s="37"/>
      <c r="M155" s="181" t="s">
        <v>1</v>
      </c>
      <c r="N155" s="182" t="s">
        <v>40</v>
      </c>
      <c r="O155" s="69"/>
      <c r="P155" s="183">
        <f>O155*H155</f>
        <v>0</v>
      </c>
      <c r="Q155" s="183">
        <v>0</v>
      </c>
      <c r="R155" s="183">
        <f>Q155*H155</f>
        <v>0</v>
      </c>
      <c r="S155" s="183">
        <v>0</v>
      </c>
      <c r="T155" s="184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85" t="s">
        <v>114</v>
      </c>
      <c r="AT155" s="185" t="s">
        <v>110</v>
      </c>
      <c r="AU155" s="185" t="s">
        <v>82</v>
      </c>
      <c r="AY155" s="15" t="s">
        <v>109</v>
      </c>
      <c r="BE155" s="186">
        <f>IF(N155="základní",J155,0)</f>
        <v>0</v>
      </c>
      <c r="BF155" s="186">
        <f>IF(N155="snížená",J155,0)</f>
        <v>0</v>
      </c>
      <c r="BG155" s="186">
        <f>IF(N155="zákl. přenesená",J155,0)</f>
        <v>0</v>
      </c>
      <c r="BH155" s="186">
        <f>IF(N155="sníž. přenesená",J155,0)</f>
        <v>0</v>
      </c>
      <c r="BI155" s="186">
        <f>IF(N155="nulová",J155,0)</f>
        <v>0</v>
      </c>
      <c r="BJ155" s="15" t="s">
        <v>82</v>
      </c>
      <c r="BK155" s="186">
        <f>ROUND(I155*H155,2)</f>
        <v>0</v>
      </c>
      <c r="BL155" s="15" t="s">
        <v>114</v>
      </c>
      <c r="BM155" s="185" t="s">
        <v>149</v>
      </c>
    </row>
    <row r="156" spans="1:65" s="2" customFormat="1" ht="48.75">
      <c r="A156" s="32"/>
      <c r="B156" s="33"/>
      <c r="C156" s="34"/>
      <c r="D156" s="187" t="s">
        <v>116</v>
      </c>
      <c r="E156" s="34"/>
      <c r="F156" s="188" t="s">
        <v>117</v>
      </c>
      <c r="G156" s="34"/>
      <c r="H156" s="34"/>
      <c r="I156" s="189"/>
      <c r="J156" s="34"/>
      <c r="K156" s="34"/>
      <c r="L156" s="37"/>
      <c r="M156" s="190"/>
      <c r="N156" s="191"/>
      <c r="O156" s="69"/>
      <c r="P156" s="69"/>
      <c r="Q156" s="69"/>
      <c r="R156" s="69"/>
      <c r="S156" s="69"/>
      <c r="T156" s="70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T156" s="15" t="s">
        <v>116</v>
      </c>
      <c r="AU156" s="15" t="s">
        <v>82</v>
      </c>
    </row>
    <row r="157" spans="1:65" s="12" customFormat="1">
      <c r="B157" s="192"/>
      <c r="C157" s="193"/>
      <c r="D157" s="187" t="s">
        <v>118</v>
      </c>
      <c r="E157" s="194" t="s">
        <v>1</v>
      </c>
      <c r="F157" s="195" t="s">
        <v>128</v>
      </c>
      <c r="G157" s="193"/>
      <c r="H157" s="196">
        <v>8</v>
      </c>
      <c r="I157" s="197"/>
      <c r="J157" s="193"/>
      <c r="K157" s="193"/>
      <c r="L157" s="198"/>
      <c r="M157" s="199"/>
      <c r="N157" s="200"/>
      <c r="O157" s="200"/>
      <c r="P157" s="200"/>
      <c r="Q157" s="200"/>
      <c r="R157" s="200"/>
      <c r="S157" s="200"/>
      <c r="T157" s="201"/>
      <c r="AT157" s="202" t="s">
        <v>118</v>
      </c>
      <c r="AU157" s="202" t="s">
        <v>82</v>
      </c>
      <c r="AV157" s="12" t="s">
        <v>84</v>
      </c>
      <c r="AW157" s="12" t="s">
        <v>32</v>
      </c>
      <c r="AX157" s="12" t="s">
        <v>75</v>
      </c>
      <c r="AY157" s="202" t="s">
        <v>109</v>
      </c>
    </row>
    <row r="158" spans="1:65" s="12" customFormat="1">
      <c r="B158" s="192"/>
      <c r="C158" s="193"/>
      <c r="D158" s="187" t="s">
        <v>118</v>
      </c>
      <c r="E158" s="194" t="s">
        <v>1</v>
      </c>
      <c r="F158" s="195" t="s">
        <v>150</v>
      </c>
      <c r="G158" s="193"/>
      <c r="H158" s="196">
        <v>11</v>
      </c>
      <c r="I158" s="197"/>
      <c r="J158" s="193"/>
      <c r="K158" s="193"/>
      <c r="L158" s="198"/>
      <c r="M158" s="199"/>
      <c r="N158" s="200"/>
      <c r="O158" s="200"/>
      <c r="P158" s="200"/>
      <c r="Q158" s="200"/>
      <c r="R158" s="200"/>
      <c r="S158" s="200"/>
      <c r="T158" s="201"/>
      <c r="AT158" s="202" t="s">
        <v>118</v>
      </c>
      <c r="AU158" s="202" t="s">
        <v>82</v>
      </c>
      <c r="AV158" s="12" t="s">
        <v>84</v>
      </c>
      <c r="AW158" s="12" t="s">
        <v>32</v>
      </c>
      <c r="AX158" s="12" t="s">
        <v>75</v>
      </c>
      <c r="AY158" s="202" t="s">
        <v>109</v>
      </c>
    </row>
    <row r="159" spans="1:65" s="12" customFormat="1">
      <c r="B159" s="192"/>
      <c r="C159" s="193"/>
      <c r="D159" s="187" t="s">
        <v>118</v>
      </c>
      <c r="E159" s="194" t="s">
        <v>1</v>
      </c>
      <c r="F159" s="195" t="s">
        <v>130</v>
      </c>
      <c r="G159" s="193"/>
      <c r="H159" s="196">
        <v>3</v>
      </c>
      <c r="I159" s="197"/>
      <c r="J159" s="193"/>
      <c r="K159" s="193"/>
      <c r="L159" s="198"/>
      <c r="M159" s="199"/>
      <c r="N159" s="200"/>
      <c r="O159" s="200"/>
      <c r="P159" s="200"/>
      <c r="Q159" s="200"/>
      <c r="R159" s="200"/>
      <c r="S159" s="200"/>
      <c r="T159" s="201"/>
      <c r="AT159" s="202" t="s">
        <v>118</v>
      </c>
      <c r="AU159" s="202" t="s">
        <v>82</v>
      </c>
      <c r="AV159" s="12" t="s">
        <v>84</v>
      </c>
      <c r="AW159" s="12" t="s">
        <v>32</v>
      </c>
      <c r="AX159" s="12" t="s">
        <v>75</v>
      </c>
      <c r="AY159" s="202" t="s">
        <v>109</v>
      </c>
    </row>
    <row r="160" spans="1:65" s="13" customFormat="1">
      <c r="B160" s="203"/>
      <c r="C160" s="204"/>
      <c r="D160" s="187" t="s">
        <v>118</v>
      </c>
      <c r="E160" s="205" t="s">
        <v>1</v>
      </c>
      <c r="F160" s="206" t="s">
        <v>123</v>
      </c>
      <c r="G160" s="204"/>
      <c r="H160" s="207">
        <v>22</v>
      </c>
      <c r="I160" s="208"/>
      <c r="J160" s="204"/>
      <c r="K160" s="204"/>
      <c r="L160" s="209"/>
      <c r="M160" s="210"/>
      <c r="N160" s="211"/>
      <c r="O160" s="211"/>
      <c r="P160" s="211"/>
      <c r="Q160" s="211"/>
      <c r="R160" s="211"/>
      <c r="S160" s="211"/>
      <c r="T160" s="212"/>
      <c r="AT160" s="213" t="s">
        <v>118</v>
      </c>
      <c r="AU160" s="213" t="s">
        <v>82</v>
      </c>
      <c r="AV160" s="13" t="s">
        <v>114</v>
      </c>
      <c r="AW160" s="13" t="s">
        <v>32</v>
      </c>
      <c r="AX160" s="13" t="s">
        <v>82</v>
      </c>
      <c r="AY160" s="213" t="s">
        <v>109</v>
      </c>
    </row>
    <row r="161" spans="1:65" s="12" customFormat="1">
      <c r="B161" s="192"/>
      <c r="C161" s="193"/>
      <c r="D161" s="187" t="s">
        <v>118</v>
      </c>
      <c r="E161" s="193"/>
      <c r="F161" s="195" t="s">
        <v>151</v>
      </c>
      <c r="G161" s="193"/>
      <c r="H161" s="196">
        <v>44</v>
      </c>
      <c r="I161" s="197"/>
      <c r="J161" s="193"/>
      <c r="K161" s="193"/>
      <c r="L161" s="198"/>
      <c r="M161" s="199"/>
      <c r="N161" s="200"/>
      <c r="O161" s="200"/>
      <c r="P161" s="200"/>
      <c r="Q161" s="200"/>
      <c r="R161" s="200"/>
      <c r="S161" s="200"/>
      <c r="T161" s="201"/>
      <c r="AT161" s="202" t="s">
        <v>118</v>
      </c>
      <c r="AU161" s="202" t="s">
        <v>82</v>
      </c>
      <c r="AV161" s="12" t="s">
        <v>84</v>
      </c>
      <c r="AW161" s="12" t="s">
        <v>4</v>
      </c>
      <c r="AX161" s="12" t="s">
        <v>82</v>
      </c>
      <c r="AY161" s="202" t="s">
        <v>109</v>
      </c>
    </row>
    <row r="162" spans="1:65" s="2" customFormat="1" ht="44.25" customHeight="1">
      <c r="A162" s="32"/>
      <c r="B162" s="33"/>
      <c r="C162" s="173" t="s">
        <v>152</v>
      </c>
      <c r="D162" s="173" t="s">
        <v>110</v>
      </c>
      <c r="E162" s="174" t="s">
        <v>153</v>
      </c>
      <c r="F162" s="175" t="s">
        <v>154</v>
      </c>
      <c r="G162" s="176" t="s">
        <v>113</v>
      </c>
      <c r="H162" s="177">
        <v>38</v>
      </c>
      <c r="I162" s="178"/>
      <c r="J162" s="179">
        <f>ROUND(I162*H162,2)</f>
        <v>0</v>
      </c>
      <c r="K162" s="180"/>
      <c r="L162" s="37"/>
      <c r="M162" s="181" t="s">
        <v>1</v>
      </c>
      <c r="N162" s="182" t="s">
        <v>40</v>
      </c>
      <c r="O162" s="69"/>
      <c r="P162" s="183">
        <f>O162*H162</f>
        <v>0</v>
      </c>
      <c r="Q162" s="183">
        <v>0</v>
      </c>
      <c r="R162" s="183">
        <f>Q162*H162</f>
        <v>0</v>
      </c>
      <c r="S162" s="183">
        <v>0</v>
      </c>
      <c r="T162" s="184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85" t="s">
        <v>114</v>
      </c>
      <c r="AT162" s="185" t="s">
        <v>110</v>
      </c>
      <c r="AU162" s="185" t="s">
        <v>82</v>
      </c>
      <c r="AY162" s="15" t="s">
        <v>109</v>
      </c>
      <c r="BE162" s="186">
        <f>IF(N162="základní",J162,0)</f>
        <v>0</v>
      </c>
      <c r="BF162" s="186">
        <f>IF(N162="snížená",J162,0)</f>
        <v>0</v>
      </c>
      <c r="BG162" s="186">
        <f>IF(N162="zákl. přenesená",J162,0)</f>
        <v>0</v>
      </c>
      <c r="BH162" s="186">
        <f>IF(N162="sníž. přenesená",J162,0)</f>
        <v>0</v>
      </c>
      <c r="BI162" s="186">
        <f>IF(N162="nulová",J162,0)</f>
        <v>0</v>
      </c>
      <c r="BJ162" s="15" t="s">
        <v>82</v>
      </c>
      <c r="BK162" s="186">
        <f>ROUND(I162*H162,2)</f>
        <v>0</v>
      </c>
      <c r="BL162" s="15" t="s">
        <v>114</v>
      </c>
      <c r="BM162" s="185" t="s">
        <v>155</v>
      </c>
    </row>
    <row r="163" spans="1:65" s="2" customFormat="1" ht="48.75">
      <c r="A163" s="32"/>
      <c r="B163" s="33"/>
      <c r="C163" s="34"/>
      <c r="D163" s="187" t="s">
        <v>116</v>
      </c>
      <c r="E163" s="34"/>
      <c r="F163" s="188" t="s">
        <v>117</v>
      </c>
      <c r="G163" s="34"/>
      <c r="H163" s="34"/>
      <c r="I163" s="189"/>
      <c r="J163" s="34"/>
      <c r="K163" s="34"/>
      <c r="L163" s="37"/>
      <c r="M163" s="190"/>
      <c r="N163" s="191"/>
      <c r="O163" s="69"/>
      <c r="P163" s="69"/>
      <c r="Q163" s="69"/>
      <c r="R163" s="69"/>
      <c r="S163" s="69"/>
      <c r="T163" s="70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T163" s="15" t="s">
        <v>116</v>
      </c>
      <c r="AU163" s="15" t="s">
        <v>82</v>
      </c>
    </row>
    <row r="164" spans="1:65" s="12" customFormat="1">
      <c r="B164" s="192"/>
      <c r="C164" s="193"/>
      <c r="D164" s="187" t="s">
        <v>118</v>
      </c>
      <c r="E164" s="194" t="s">
        <v>1</v>
      </c>
      <c r="F164" s="195" t="s">
        <v>136</v>
      </c>
      <c r="G164" s="193"/>
      <c r="H164" s="196">
        <v>5</v>
      </c>
      <c r="I164" s="197"/>
      <c r="J164" s="193"/>
      <c r="K164" s="193"/>
      <c r="L164" s="198"/>
      <c r="M164" s="199"/>
      <c r="N164" s="200"/>
      <c r="O164" s="200"/>
      <c r="P164" s="200"/>
      <c r="Q164" s="200"/>
      <c r="R164" s="200"/>
      <c r="S164" s="200"/>
      <c r="T164" s="201"/>
      <c r="AT164" s="202" t="s">
        <v>118</v>
      </c>
      <c r="AU164" s="202" t="s">
        <v>82</v>
      </c>
      <c r="AV164" s="12" t="s">
        <v>84</v>
      </c>
      <c r="AW164" s="12" t="s">
        <v>32</v>
      </c>
      <c r="AX164" s="12" t="s">
        <v>75</v>
      </c>
      <c r="AY164" s="202" t="s">
        <v>109</v>
      </c>
    </row>
    <row r="165" spans="1:65" s="12" customFormat="1">
      <c r="B165" s="192"/>
      <c r="C165" s="193"/>
      <c r="D165" s="187" t="s">
        <v>118</v>
      </c>
      <c r="E165" s="194" t="s">
        <v>1</v>
      </c>
      <c r="F165" s="195" t="s">
        <v>129</v>
      </c>
      <c r="G165" s="193"/>
      <c r="H165" s="196">
        <v>10</v>
      </c>
      <c r="I165" s="197"/>
      <c r="J165" s="193"/>
      <c r="K165" s="193"/>
      <c r="L165" s="198"/>
      <c r="M165" s="199"/>
      <c r="N165" s="200"/>
      <c r="O165" s="200"/>
      <c r="P165" s="200"/>
      <c r="Q165" s="200"/>
      <c r="R165" s="200"/>
      <c r="S165" s="200"/>
      <c r="T165" s="201"/>
      <c r="AT165" s="202" t="s">
        <v>118</v>
      </c>
      <c r="AU165" s="202" t="s">
        <v>82</v>
      </c>
      <c r="AV165" s="12" t="s">
        <v>84</v>
      </c>
      <c r="AW165" s="12" t="s">
        <v>32</v>
      </c>
      <c r="AX165" s="12" t="s">
        <v>75</v>
      </c>
      <c r="AY165" s="202" t="s">
        <v>109</v>
      </c>
    </row>
    <row r="166" spans="1:65" s="12" customFormat="1">
      <c r="B166" s="192"/>
      <c r="C166" s="193"/>
      <c r="D166" s="187" t="s">
        <v>118</v>
      </c>
      <c r="E166" s="194" t="s">
        <v>1</v>
      </c>
      <c r="F166" s="195" t="s">
        <v>156</v>
      </c>
      <c r="G166" s="193"/>
      <c r="H166" s="196">
        <v>2</v>
      </c>
      <c r="I166" s="197"/>
      <c r="J166" s="193"/>
      <c r="K166" s="193"/>
      <c r="L166" s="198"/>
      <c r="M166" s="199"/>
      <c r="N166" s="200"/>
      <c r="O166" s="200"/>
      <c r="P166" s="200"/>
      <c r="Q166" s="200"/>
      <c r="R166" s="200"/>
      <c r="S166" s="200"/>
      <c r="T166" s="201"/>
      <c r="AT166" s="202" t="s">
        <v>118</v>
      </c>
      <c r="AU166" s="202" t="s">
        <v>82</v>
      </c>
      <c r="AV166" s="12" t="s">
        <v>84</v>
      </c>
      <c r="AW166" s="12" t="s">
        <v>32</v>
      </c>
      <c r="AX166" s="12" t="s">
        <v>75</v>
      </c>
      <c r="AY166" s="202" t="s">
        <v>109</v>
      </c>
    </row>
    <row r="167" spans="1:65" s="12" customFormat="1">
      <c r="B167" s="192"/>
      <c r="C167" s="193"/>
      <c r="D167" s="187" t="s">
        <v>118</v>
      </c>
      <c r="E167" s="194" t="s">
        <v>1</v>
      </c>
      <c r="F167" s="195" t="s">
        <v>157</v>
      </c>
      <c r="G167" s="193"/>
      <c r="H167" s="196">
        <v>2</v>
      </c>
      <c r="I167" s="197"/>
      <c r="J167" s="193"/>
      <c r="K167" s="193"/>
      <c r="L167" s="198"/>
      <c r="M167" s="199"/>
      <c r="N167" s="200"/>
      <c r="O167" s="200"/>
      <c r="P167" s="200"/>
      <c r="Q167" s="200"/>
      <c r="R167" s="200"/>
      <c r="S167" s="200"/>
      <c r="T167" s="201"/>
      <c r="AT167" s="202" t="s">
        <v>118</v>
      </c>
      <c r="AU167" s="202" t="s">
        <v>82</v>
      </c>
      <c r="AV167" s="12" t="s">
        <v>84</v>
      </c>
      <c r="AW167" s="12" t="s">
        <v>32</v>
      </c>
      <c r="AX167" s="12" t="s">
        <v>75</v>
      </c>
      <c r="AY167" s="202" t="s">
        <v>109</v>
      </c>
    </row>
    <row r="168" spans="1:65" s="13" customFormat="1">
      <c r="B168" s="203"/>
      <c r="C168" s="204"/>
      <c r="D168" s="187" t="s">
        <v>118</v>
      </c>
      <c r="E168" s="205" t="s">
        <v>1</v>
      </c>
      <c r="F168" s="206" t="s">
        <v>123</v>
      </c>
      <c r="G168" s="204"/>
      <c r="H168" s="207">
        <v>19</v>
      </c>
      <c r="I168" s="208"/>
      <c r="J168" s="204"/>
      <c r="K168" s="204"/>
      <c r="L168" s="209"/>
      <c r="M168" s="210"/>
      <c r="N168" s="211"/>
      <c r="O168" s="211"/>
      <c r="P168" s="211"/>
      <c r="Q168" s="211"/>
      <c r="R168" s="211"/>
      <c r="S168" s="211"/>
      <c r="T168" s="212"/>
      <c r="AT168" s="213" t="s">
        <v>118</v>
      </c>
      <c r="AU168" s="213" t="s">
        <v>82</v>
      </c>
      <c r="AV168" s="13" t="s">
        <v>114</v>
      </c>
      <c r="AW168" s="13" t="s">
        <v>32</v>
      </c>
      <c r="AX168" s="13" t="s">
        <v>82</v>
      </c>
      <c r="AY168" s="213" t="s">
        <v>109</v>
      </c>
    </row>
    <row r="169" spans="1:65" s="12" customFormat="1">
      <c r="B169" s="192"/>
      <c r="C169" s="193"/>
      <c r="D169" s="187" t="s">
        <v>118</v>
      </c>
      <c r="E169" s="193"/>
      <c r="F169" s="195" t="s">
        <v>158</v>
      </c>
      <c r="G169" s="193"/>
      <c r="H169" s="196">
        <v>38</v>
      </c>
      <c r="I169" s="197"/>
      <c r="J169" s="193"/>
      <c r="K169" s="193"/>
      <c r="L169" s="198"/>
      <c r="M169" s="199"/>
      <c r="N169" s="200"/>
      <c r="O169" s="200"/>
      <c r="P169" s="200"/>
      <c r="Q169" s="200"/>
      <c r="R169" s="200"/>
      <c r="S169" s="200"/>
      <c r="T169" s="201"/>
      <c r="AT169" s="202" t="s">
        <v>118</v>
      </c>
      <c r="AU169" s="202" t="s">
        <v>82</v>
      </c>
      <c r="AV169" s="12" t="s">
        <v>84</v>
      </c>
      <c r="AW169" s="12" t="s">
        <v>4</v>
      </c>
      <c r="AX169" s="12" t="s">
        <v>82</v>
      </c>
      <c r="AY169" s="202" t="s">
        <v>109</v>
      </c>
    </row>
    <row r="170" spans="1:65" s="2" customFormat="1" ht="44.25" customHeight="1">
      <c r="A170" s="32"/>
      <c r="B170" s="33"/>
      <c r="C170" s="173" t="s">
        <v>159</v>
      </c>
      <c r="D170" s="173" t="s">
        <v>110</v>
      </c>
      <c r="E170" s="174" t="s">
        <v>160</v>
      </c>
      <c r="F170" s="175" t="s">
        <v>161</v>
      </c>
      <c r="G170" s="176" t="s">
        <v>113</v>
      </c>
      <c r="H170" s="177">
        <v>20</v>
      </c>
      <c r="I170" s="178"/>
      <c r="J170" s="179">
        <f>ROUND(I170*H170,2)</f>
        <v>0</v>
      </c>
      <c r="K170" s="180"/>
      <c r="L170" s="37"/>
      <c r="M170" s="181" t="s">
        <v>1</v>
      </c>
      <c r="N170" s="182" t="s">
        <v>40</v>
      </c>
      <c r="O170" s="69"/>
      <c r="P170" s="183">
        <f>O170*H170</f>
        <v>0</v>
      </c>
      <c r="Q170" s="183">
        <v>0</v>
      </c>
      <c r="R170" s="183">
        <f>Q170*H170</f>
        <v>0</v>
      </c>
      <c r="S170" s="183">
        <v>0</v>
      </c>
      <c r="T170" s="184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85" t="s">
        <v>114</v>
      </c>
      <c r="AT170" s="185" t="s">
        <v>110</v>
      </c>
      <c r="AU170" s="185" t="s">
        <v>82</v>
      </c>
      <c r="AY170" s="15" t="s">
        <v>109</v>
      </c>
      <c r="BE170" s="186">
        <f>IF(N170="základní",J170,0)</f>
        <v>0</v>
      </c>
      <c r="BF170" s="186">
        <f>IF(N170="snížená",J170,0)</f>
        <v>0</v>
      </c>
      <c r="BG170" s="186">
        <f>IF(N170="zákl. přenesená",J170,0)</f>
        <v>0</v>
      </c>
      <c r="BH170" s="186">
        <f>IF(N170="sníž. přenesená",J170,0)</f>
        <v>0</v>
      </c>
      <c r="BI170" s="186">
        <f>IF(N170="nulová",J170,0)</f>
        <v>0</v>
      </c>
      <c r="BJ170" s="15" t="s">
        <v>82</v>
      </c>
      <c r="BK170" s="186">
        <f>ROUND(I170*H170,2)</f>
        <v>0</v>
      </c>
      <c r="BL170" s="15" t="s">
        <v>114</v>
      </c>
      <c r="BM170" s="185" t="s">
        <v>162</v>
      </c>
    </row>
    <row r="171" spans="1:65" s="2" customFormat="1" ht="48.75">
      <c r="A171" s="32"/>
      <c r="B171" s="33"/>
      <c r="C171" s="34"/>
      <c r="D171" s="187" t="s">
        <v>116</v>
      </c>
      <c r="E171" s="34"/>
      <c r="F171" s="188" t="s">
        <v>117</v>
      </c>
      <c r="G171" s="34"/>
      <c r="H171" s="34"/>
      <c r="I171" s="189"/>
      <c r="J171" s="34"/>
      <c r="K171" s="34"/>
      <c r="L171" s="37"/>
      <c r="M171" s="190"/>
      <c r="N171" s="191"/>
      <c r="O171" s="69"/>
      <c r="P171" s="69"/>
      <c r="Q171" s="69"/>
      <c r="R171" s="69"/>
      <c r="S171" s="69"/>
      <c r="T171" s="70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T171" s="15" t="s">
        <v>116</v>
      </c>
      <c r="AU171" s="15" t="s">
        <v>82</v>
      </c>
    </row>
    <row r="172" spans="1:65" s="12" customFormat="1">
      <c r="B172" s="192"/>
      <c r="C172" s="193"/>
      <c r="D172" s="187" t="s">
        <v>118</v>
      </c>
      <c r="E172" s="194" t="s">
        <v>1</v>
      </c>
      <c r="F172" s="195" t="s">
        <v>128</v>
      </c>
      <c r="G172" s="193"/>
      <c r="H172" s="196">
        <v>8</v>
      </c>
      <c r="I172" s="197"/>
      <c r="J172" s="193"/>
      <c r="K172" s="193"/>
      <c r="L172" s="198"/>
      <c r="M172" s="199"/>
      <c r="N172" s="200"/>
      <c r="O172" s="200"/>
      <c r="P172" s="200"/>
      <c r="Q172" s="200"/>
      <c r="R172" s="200"/>
      <c r="S172" s="200"/>
      <c r="T172" s="201"/>
      <c r="AT172" s="202" t="s">
        <v>118</v>
      </c>
      <c r="AU172" s="202" t="s">
        <v>82</v>
      </c>
      <c r="AV172" s="12" t="s">
        <v>84</v>
      </c>
      <c r="AW172" s="12" t="s">
        <v>32</v>
      </c>
      <c r="AX172" s="12" t="s">
        <v>75</v>
      </c>
      <c r="AY172" s="202" t="s">
        <v>109</v>
      </c>
    </row>
    <row r="173" spans="1:65" s="12" customFormat="1">
      <c r="B173" s="192"/>
      <c r="C173" s="193"/>
      <c r="D173" s="187" t="s">
        <v>118</v>
      </c>
      <c r="E173" s="194" t="s">
        <v>1</v>
      </c>
      <c r="F173" s="195" t="s">
        <v>163</v>
      </c>
      <c r="G173" s="193"/>
      <c r="H173" s="196">
        <v>1</v>
      </c>
      <c r="I173" s="197"/>
      <c r="J173" s="193"/>
      <c r="K173" s="193"/>
      <c r="L173" s="198"/>
      <c r="M173" s="199"/>
      <c r="N173" s="200"/>
      <c r="O173" s="200"/>
      <c r="P173" s="200"/>
      <c r="Q173" s="200"/>
      <c r="R173" s="200"/>
      <c r="S173" s="200"/>
      <c r="T173" s="201"/>
      <c r="AT173" s="202" t="s">
        <v>118</v>
      </c>
      <c r="AU173" s="202" t="s">
        <v>82</v>
      </c>
      <c r="AV173" s="12" t="s">
        <v>84</v>
      </c>
      <c r="AW173" s="12" t="s">
        <v>32</v>
      </c>
      <c r="AX173" s="12" t="s">
        <v>75</v>
      </c>
      <c r="AY173" s="202" t="s">
        <v>109</v>
      </c>
    </row>
    <row r="174" spans="1:65" s="12" customFormat="1">
      <c r="B174" s="192"/>
      <c r="C174" s="193"/>
      <c r="D174" s="187" t="s">
        <v>118</v>
      </c>
      <c r="E174" s="194" t="s">
        <v>1</v>
      </c>
      <c r="F174" s="195" t="s">
        <v>164</v>
      </c>
      <c r="G174" s="193"/>
      <c r="H174" s="196">
        <v>1</v>
      </c>
      <c r="I174" s="197"/>
      <c r="J174" s="193"/>
      <c r="K174" s="193"/>
      <c r="L174" s="198"/>
      <c r="M174" s="199"/>
      <c r="N174" s="200"/>
      <c r="O174" s="200"/>
      <c r="P174" s="200"/>
      <c r="Q174" s="200"/>
      <c r="R174" s="200"/>
      <c r="S174" s="200"/>
      <c r="T174" s="201"/>
      <c r="AT174" s="202" t="s">
        <v>118</v>
      </c>
      <c r="AU174" s="202" t="s">
        <v>82</v>
      </c>
      <c r="AV174" s="12" t="s">
        <v>84</v>
      </c>
      <c r="AW174" s="12" t="s">
        <v>32</v>
      </c>
      <c r="AX174" s="12" t="s">
        <v>75</v>
      </c>
      <c r="AY174" s="202" t="s">
        <v>109</v>
      </c>
    </row>
    <row r="175" spans="1:65" s="13" customFormat="1">
      <c r="B175" s="203"/>
      <c r="C175" s="204"/>
      <c r="D175" s="187" t="s">
        <v>118</v>
      </c>
      <c r="E175" s="205" t="s">
        <v>1</v>
      </c>
      <c r="F175" s="206" t="s">
        <v>123</v>
      </c>
      <c r="G175" s="204"/>
      <c r="H175" s="207">
        <v>10</v>
      </c>
      <c r="I175" s="208"/>
      <c r="J175" s="204"/>
      <c r="K175" s="204"/>
      <c r="L175" s="209"/>
      <c r="M175" s="210"/>
      <c r="N175" s="211"/>
      <c r="O175" s="211"/>
      <c r="P175" s="211"/>
      <c r="Q175" s="211"/>
      <c r="R175" s="211"/>
      <c r="S175" s="211"/>
      <c r="T175" s="212"/>
      <c r="AT175" s="213" t="s">
        <v>118</v>
      </c>
      <c r="AU175" s="213" t="s">
        <v>82</v>
      </c>
      <c r="AV175" s="13" t="s">
        <v>114</v>
      </c>
      <c r="AW175" s="13" t="s">
        <v>32</v>
      </c>
      <c r="AX175" s="13" t="s">
        <v>82</v>
      </c>
      <c r="AY175" s="213" t="s">
        <v>109</v>
      </c>
    </row>
    <row r="176" spans="1:65" s="12" customFormat="1">
      <c r="B176" s="192"/>
      <c r="C176" s="193"/>
      <c r="D176" s="187" t="s">
        <v>118</v>
      </c>
      <c r="E176" s="193"/>
      <c r="F176" s="195" t="s">
        <v>165</v>
      </c>
      <c r="G176" s="193"/>
      <c r="H176" s="196">
        <v>20</v>
      </c>
      <c r="I176" s="197"/>
      <c r="J176" s="193"/>
      <c r="K176" s="193"/>
      <c r="L176" s="198"/>
      <c r="M176" s="199"/>
      <c r="N176" s="200"/>
      <c r="O176" s="200"/>
      <c r="P176" s="200"/>
      <c r="Q176" s="200"/>
      <c r="R176" s="200"/>
      <c r="S176" s="200"/>
      <c r="T176" s="201"/>
      <c r="AT176" s="202" t="s">
        <v>118</v>
      </c>
      <c r="AU176" s="202" t="s">
        <v>82</v>
      </c>
      <c r="AV176" s="12" t="s">
        <v>84</v>
      </c>
      <c r="AW176" s="12" t="s">
        <v>4</v>
      </c>
      <c r="AX176" s="12" t="s">
        <v>82</v>
      </c>
      <c r="AY176" s="202" t="s">
        <v>109</v>
      </c>
    </row>
    <row r="177" spans="1:65" s="2" customFormat="1" ht="49.15" customHeight="1">
      <c r="A177" s="32"/>
      <c r="B177" s="33"/>
      <c r="C177" s="173" t="s">
        <v>166</v>
      </c>
      <c r="D177" s="173" t="s">
        <v>110</v>
      </c>
      <c r="E177" s="174" t="s">
        <v>167</v>
      </c>
      <c r="F177" s="175" t="s">
        <v>168</v>
      </c>
      <c r="G177" s="176" t="s">
        <v>113</v>
      </c>
      <c r="H177" s="177">
        <v>2</v>
      </c>
      <c r="I177" s="178"/>
      <c r="J177" s="179">
        <f>ROUND(I177*H177,2)</f>
        <v>0</v>
      </c>
      <c r="K177" s="180"/>
      <c r="L177" s="37"/>
      <c r="M177" s="181" t="s">
        <v>1</v>
      </c>
      <c r="N177" s="182" t="s">
        <v>40</v>
      </c>
      <c r="O177" s="69"/>
      <c r="P177" s="183">
        <f>O177*H177</f>
        <v>0</v>
      </c>
      <c r="Q177" s="183">
        <v>0</v>
      </c>
      <c r="R177" s="183">
        <f>Q177*H177</f>
        <v>0</v>
      </c>
      <c r="S177" s="183">
        <v>0</v>
      </c>
      <c r="T177" s="184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85" t="s">
        <v>114</v>
      </c>
      <c r="AT177" s="185" t="s">
        <v>110</v>
      </c>
      <c r="AU177" s="185" t="s">
        <v>82</v>
      </c>
      <c r="AY177" s="15" t="s">
        <v>109</v>
      </c>
      <c r="BE177" s="186">
        <f>IF(N177="základní",J177,0)</f>
        <v>0</v>
      </c>
      <c r="BF177" s="186">
        <f>IF(N177="snížená",J177,0)</f>
        <v>0</v>
      </c>
      <c r="BG177" s="186">
        <f>IF(N177="zákl. přenesená",J177,0)</f>
        <v>0</v>
      </c>
      <c r="BH177" s="186">
        <f>IF(N177="sníž. přenesená",J177,0)</f>
        <v>0</v>
      </c>
      <c r="BI177" s="186">
        <f>IF(N177="nulová",J177,0)</f>
        <v>0</v>
      </c>
      <c r="BJ177" s="15" t="s">
        <v>82</v>
      </c>
      <c r="BK177" s="186">
        <f>ROUND(I177*H177,2)</f>
        <v>0</v>
      </c>
      <c r="BL177" s="15" t="s">
        <v>114</v>
      </c>
      <c r="BM177" s="185" t="s">
        <v>169</v>
      </c>
    </row>
    <row r="178" spans="1:65" s="2" customFormat="1" ht="48.75">
      <c r="A178" s="32"/>
      <c r="B178" s="33"/>
      <c r="C178" s="34"/>
      <c r="D178" s="187" t="s">
        <v>116</v>
      </c>
      <c r="E178" s="34"/>
      <c r="F178" s="188" t="s">
        <v>117</v>
      </c>
      <c r="G178" s="34"/>
      <c r="H178" s="34"/>
      <c r="I178" s="189"/>
      <c r="J178" s="34"/>
      <c r="K178" s="34"/>
      <c r="L178" s="37"/>
      <c r="M178" s="190"/>
      <c r="N178" s="191"/>
      <c r="O178" s="69"/>
      <c r="P178" s="69"/>
      <c r="Q178" s="69"/>
      <c r="R178" s="69"/>
      <c r="S178" s="69"/>
      <c r="T178" s="70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T178" s="15" t="s">
        <v>116</v>
      </c>
      <c r="AU178" s="15" t="s">
        <v>82</v>
      </c>
    </row>
    <row r="179" spans="1:65" s="12" customFormat="1">
      <c r="B179" s="192"/>
      <c r="C179" s="193"/>
      <c r="D179" s="187" t="s">
        <v>118</v>
      </c>
      <c r="E179" s="194" t="s">
        <v>1</v>
      </c>
      <c r="F179" s="195" t="s">
        <v>170</v>
      </c>
      <c r="G179" s="193"/>
      <c r="H179" s="196">
        <v>1</v>
      </c>
      <c r="I179" s="197"/>
      <c r="J179" s="193"/>
      <c r="K179" s="193"/>
      <c r="L179" s="198"/>
      <c r="M179" s="199"/>
      <c r="N179" s="200"/>
      <c r="O179" s="200"/>
      <c r="P179" s="200"/>
      <c r="Q179" s="200"/>
      <c r="R179" s="200"/>
      <c r="S179" s="200"/>
      <c r="T179" s="201"/>
      <c r="AT179" s="202" t="s">
        <v>118</v>
      </c>
      <c r="AU179" s="202" t="s">
        <v>82</v>
      </c>
      <c r="AV179" s="12" t="s">
        <v>84</v>
      </c>
      <c r="AW179" s="12" t="s">
        <v>32</v>
      </c>
      <c r="AX179" s="12" t="s">
        <v>75</v>
      </c>
      <c r="AY179" s="202" t="s">
        <v>109</v>
      </c>
    </row>
    <row r="180" spans="1:65" s="13" customFormat="1">
      <c r="B180" s="203"/>
      <c r="C180" s="204"/>
      <c r="D180" s="187" t="s">
        <v>118</v>
      </c>
      <c r="E180" s="205" t="s">
        <v>1</v>
      </c>
      <c r="F180" s="206" t="s">
        <v>123</v>
      </c>
      <c r="G180" s="204"/>
      <c r="H180" s="207">
        <v>1</v>
      </c>
      <c r="I180" s="208"/>
      <c r="J180" s="204"/>
      <c r="K180" s="204"/>
      <c r="L180" s="209"/>
      <c r="M180" s="210"/>
      <c r="N180" s="211"/>
      <c r="O180" s="211"/>
      <c r="P180" s="211"/>
      <c r="Q180" s="211"/>
      <c r="R180" s="211"/>
      <c r="S180" s="211"/>
      <c r="T180" s="212"/>
      <c r="AT180" s="213" t="s">
        <v>118</v>
      </c>
      <c r="AU180" s="213" t="s">
        <v>82</v>
      </c>
      <c r="AV180" s="13" t="s">
        <v>114</v>
      </c>
      <c r="AW180" s="13" t="s">
        <v>32</v>
      </c>
      <c r="AX180" s="13" t="s">
        <v>82</v>
      </c>
      <c r="AY180" s="213" t="s">
        <v>109</v>
      </c>
    </row>
    <row r="181" spans="1:65" s="12" customFormat="1">
      <c r="B181" s="192"/>
      <c r="C181" s="193"/>
      <c r="D181" s="187" t="s">
        <v>118</v>
      </c>
      <c r="E181" s="193"/>
      <c r="F181" s="195" t="s">
        <v>171</v>
      </c>
      <c r="G181" s="193"/>
      <c r="H181" s="196">
        <v>2</v>
      </c>
      <c r="I181" s="197"/>
      <c r="J181" s="193"/>
      <c r="K181" s="193"/>
      <c r="L181" s="198"/>
      <c r="M181" s="199"/>
      <c r="N181" s="200"/>
      <c r="O181" s="200"/>
      <c r="P181" s="200"/>
      <c r="Q181" s="200"/>
      <c r="R181" s="200"/>
      <c r="S181" s="200"/>
      <c r="T181" s="201"/>
      <c r="AT181" s="202" t="s">
        <v>118</v>
      </c>
      <c r="AU181" s="202" t="s">
        <v>82</v>
      </c>
      <c r="AV181" s="12" t="s">
        <v>84</v>
      </c>
      <c r="AW181" s="12" t="s">
        <v>4</v>
      </c>
      <c r="AX181" s="12" t="s">
        <v>82</v>
      </c>
      <c r="AY181" s="202" t="s">
        <v>109</v>
      </c>
    </row>
    <row r="182" spans="1:65" s="11" customFormat="1" ht="25.9" customHeight="1">
      <c r="B182" s="159"/>
      <c r="C182" s="160"/>
      <c r="D182" s="161" t="s">
        <v>74</v>
      </c>
      <c r="E182" s="162" t="s">
        <v>172</v>
      </c>
      <c r="F182" s="162" t="s">
        <v>173</v>
      </c>
      <c r="G182" s="160"/>
      <c r="H182" s="160"/>
      <c r="I182" s="163"/>
      <c r="J182" s="164">
        <f>BK182</f>
        <v>0</v>
      </c>
      <c r="K182" s="160"/>
      <c r="L182" s="165"/>
      <c r="M182" s="166"/>
      <c r="N182" s="167"/>
      <c r="O182" s="167"/>
      <c r="P182" s="168">
        <f>SUM(P183:P194)</f>
        <v>0</v>
      </c>
      <c r="Q182" s="167"/>
      <c r="R182" s="168">
        <f>SUM(R183:R194)</f>
        <v>0</v>
      </c>
      <c r="S182" s="167"/>
      <c r="T182" s="169">
        <f>SUM(T183:T194)</f>
        <v>0</v>
      </c>
      <c r="AR182" s="170" t="s">
        <v>82</v>
      </c>
      <c r="AT182" s="171" t="s">
        <v>74</v>
      </c>
      <c r="AU182" s="171" t="s">
        <v>75</v>
      </c>
      <c r="AY182" s="170" t="s">
        <v>109</v>
      </c>
      <c r="BK182" s="172">
        <f>SUM(BK183:BK194)</f>
        <v>0</v>
      </c>
    </row>
    <row r="183" spans="1:65" s="2" customFormat="1" ht="49.15" customHeight="1">
      <c r="A183" s="32"/>
      <c r="B183" s="33"/>
      <c r="C183" s="173" t="s">
        <v>174</v>
      </c>
      <c r="D183" s="173" t="s">
        <v>110</v>
      </c>
      <c r="E183" s="174" t="s">
        <v>175</v>
      </c>
      <c r="F183" s="175" t="s">
        <v>176</v>
      </c>
      <c r="G183" s="176" t="s">
        <v>113</v>
      </c>
      <c r="H183" s="177">
        <v>3</v>
      </c>
      <c r="I183" s="178"/>
      <c r="J183" s="179">
        <f>ROUND(I183*H183,2)</f>
        <v>0</v>
      </c>
      <c r="K183" s="180"/>
      <c r="L183" s="37"/>
      <c r="M183" s="181" t="s">
        <v>1</v>
      </c>
      <c r="N183" s="182" t="s">
        <v>40</v>
      </c>
      <c r="O183" s="69"/>
      <c r="P183" s="183">
        <f>O183*H183</f>
        <v>0</v>
      </c>
      <c r="Q183" s="183">
        <v>0</v>
      </c>
      <c r="R183" s="183">
        <f>Q183*H183</f>
        <v>0</v>
      </c>
      <c r="S183" s="183">
        <v>0</v>
      </c>
      <c r="T183" s="184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85" t="s">
        <v>114</v>
      </c>
      <c r="AT183" s="185" t="s">
        <v>110</v>
      </c>
      <c r="AU183" s="185" t="s">
        <v>82</v>
      </c>
      <c r="AY183" s="15" t="s">
        <v>109</v>
      </c>
      <c r="BE183" s="186">
        <f>IF(N183="základní",J183,0)</f>
        <v>0</v>
      </c>
      <c r="BF183" s="186">
        <f>IF(N183="snížená",J183,0)</f>
        <v>0</v>
      </c>
      <c r="BG183" s="186">
        <f>IF(N183="zákl. přenesená",J183,0)</f>
        <v>0</v>
      </c>
      <c r="BH183" s="186">
        <f>IF(N183="sníž. přenesená",J183,0)</f>
        <v>0</v>
      </c>
      <c r="BI183" s="186">
        <f>IF(N183="nulová",J183,0)</f>
        <v>0</v>
      </c>
      <c r="BJ183" s="15" t="s">
        <v>82</v>
      </c>
      <c r="BK183" s="186">
        <f>ROUND(I183*H183,2)</f>
        <v>0</v>
      </c>
      <c r="BL183" s="15" t="s">
        <v>114</v>
      </c>
      <c r="BM183" s="185" t="s">
        <v>177</v>
      </c>
    </row>
    <row r="184" spans="1:65" s="2" customFormat="1" ht="48.75">
      <c r="A184" s="32"/>
      <c r="B184" s="33"/>
      <c r="C184" s="34"/>
      <c r="D184" s="187" t="s">
        <v>116</v>
      </c>
      <c r="E184" s="34"/>
      <c r="F184" s="188" t="s">
        <v>117</v>
      </c>
      <c r="G184" s="34"/>
      <c r="H184" s="34"/>
      <c r="I184" s="189"/>
      <c r="J184" s="34"/>
      <c r="K184" s="34"/>
      <c r="L184" s="37"/>
      <c r="M184" s="190"/>
      <c r="N184" s="191"/>
      <c r="O184" s="69"/>
      <c r="P184" s="69"/>
      <c r="Q184" s="69"/>
      <c r="R184" s="69"/>
      <c r="S184" s="69"/>
      <c r="T184" s="70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T184" s="15" t="s">
        <v>116</v>
      </c>
      <c r="AU184" s="15" t="s">
        <v>82</v>
      </c>
    </row>
    <row r="185" spans="1:65" s="12" customFormat="1">
      <c r="B185" s="192"/>
      <c r="C185" s="193"/>
      <c r="D185" s="187" t="s">
        <v>118</v>
      </c>
      <c r="E185" s="194" t="s">
        <v>1</v>
      </c>
      <c r="F185" s="195" t="s">
        <v>170</v>
      </c>
      <c r="G185" s="193"/>
      <c r="H185" s="196">
        <v>1</v>
      </c>
      <c r="I185" s="197"/>
      <c r="J185" s="193"/>
      <c r="K185" s="193"/>
      <c r="L185" s="198"/>
      <c r="M185" s="199"/>
      <c r="N185" s="200"/>
      <c r="O185" s="200"/>
      <c r="P185" s="200"/>
      <c r="Q185" s="200"/>
      <c r="R185" s="200"/>
      <c r="S185" s="200"/>
      <c r="T185" s="201"/>
      <c r="AT185" s="202" t="s">
        <v>118</v>
      </c>
      <c r="AU185" s="202" t="s">
        <v>82</v>
      </c>
      <c r="AV185" s="12" t="s">
        <v>84</v>
      </c>
      <c r="AW185" s="12" t="s">
        <v>32</v>
      </c>
      <c r="AX185" s="12" t="s">
        <v>75</v>
      </c>
      <c r="AY185" s="202" t="s">
        <v>109</v>
      </c>
    </row>
    <row r="186" spans="1:65" s="12" customFormat="1">
      <c r="B186" s="192"/>
      <c r="C186" s="193"/>
      <c r="D186" s="187" t="s">
        <v>118</v>
      </c>
      <c r="E186" s="194" t="s">
        <v>1</v>
      </c>
      <c r="F186" s="195" t="s">
        <v>163</v>
      </c>
      <c r="G186" s="193"/>
      <c r="H186" s="196">
        <v>1</v>
      </c>
      <c r="I186" s="197"/>
      <c r="J186" s="193"/>
      <c r="K186" s="193"/>
      <c r="L186" s="198"/>
      <c r="M186" s="199"/>
      <c r="N186" s="200"/>
      <c r="O186" s="200"/>
      <c r="P186" s="200"/>
      <c r="Q186" s="200"/>
      <c r="R186" s="200"/>
      <c r="S186" s="200"/>
      <c r="T186" s="201"/>
      <c r="AT186" s="202" t="s">
        <v>118</v>
      </c>
      <c r="AU186" s="202" t="s">
        <v>82</v>
      </c>
      <c r="AV186" s="12" t="s">
        <v>84</v>
      </c>
      <c r="AW186" s="12" t="s">
        <v>32</v>
      </c>
      <c r="AX186" s="12" t="s">
        <v>75</v>
      </c>
      <c r="AY186" s="202" t="s">
        <v>109</v>
      </c>
    </row>
    <row r="187" spans="1:65" s="12" customFormat="1">
      <c r="B187" s="192"/>
      <c r="C187" s="193"/>
      <c r="D187" s="187" t="s">
        <v>118</v>
      </c>
      <c r="E187" s="194" t="s">
        <v>1</v>
      </c>
      <c r="F187" s="195" t="s">
        <v>164</v>
      </c>
      <c r="G187" s="193"/>
      <c r="H187" s="196">
        <v>1</v>
      </c>
      <c r="I187" s="197"/>
      <c r="J187" s="193"/>
      <c r="K187" s="193"/>
      <c r="L187" s="198"/>
      <c r="M187" s="199"/>
      <c r="N187" s="200"/>
      <c r="O187" s="200"/>
      <c r="P187" s="200"/>
      <c r="Q187" s="200"/>
      <c r="R187" s="200"/>
      <c r="S187" s="200"/>
      <c r="T187" s="201"/>
      <c r="AT187" s="202" t="s">
        <v>118</v>
      </c>
      <c r="AU187" s="202" t="s">
        <v>82</v>
      </c>
      <c r="AV187" s="12" t="s">
        <v>84</v>
      </c>
      <c r="AW187" s="12" t="s">
        <v>32</v>
      </c>
      <c r="AX187" s="12" t="s">
        <v>75</v>
      </c>
      <c r="AY187" s="202" t="s">
        <v>109</v>
      </c>
    </row>
    <row r="188" spans="1:65" s="13" customFormat="1">
      <c r="B188" s="203"/>
      <c r="C188" s="204"/>
      <c r="D188" s="187" t="s">
        <v>118</v>
      </c>
      <c r="E188" s="205" t="s">
        <v>1</v>
      </c>
      <c r="F188" s="206" t="s">
        <v>123</v>
      </c>
      <c r="G188" s="204"/>
      <c r="H188" s="207">
        <v>3</v>
      </c>
      <c r="I188" s="208"/>
      <c r="J188" s="204"/>
      <c r="K188" s="204"/>
      <c r="L188" s="209"/>
      <c r="M188" s="210"/>
      <c r="N188" s="211"/>
      <c r="O188" s="211"/>
      <c r="P188" s="211"/>
      <c r="Q188" s="211"/>
      <c r="R188" s="211"/>
      <c r="S188" s="211"/>
      <c r="T188" s="212"/>
      <c r="AT188" s="213" t="s">
        <v>118</v>
      </c>
      <c r="AU188" s="213" t="s">
        <v>82</v>
      </c>
      <c r="AV188" s="13" t="s">
        <v>114</v>
      </c>
      <c r="AW188" s="13" t="s">
        <v>32</v>
      </c>
      <c r="AX188" s="13" t="s">
        <v>82</v>
      </c>
      <c r="AY188" s="213" t="s">
        <v>109</v>
      </c>
    </row>
    <row r="189" spans="1:65" s="2" customFormat="1" ht="37.9" customHeight="1">
      <c r="A189" s="32"/>
      <c r="B189" s="33"/>
      <c r="C189" s="173" t="s">
        <v>178</v>
      </c>
      <c r="D189" s="173" t="s">
        <v>110</v>
      </c>
      <c r="E189" s="174" t="s">
        <v>179</v>
      </c>
      <c r="F189" s="175" t="s">
        <v>180</v>
      </c>
      <c r="G189" s="176" t="s">
        <v>113</v>
      </c>
      <c r="H189" s="177">
        <v>61</v>
      </c>
      <c r="I189" s="178"/>
      <c r="J189" s="179">
        <f>ROUND(I189*H189,2)</f>
        <v>0</v>
      </c>
      <c r="K189" s="180"/>
      <c r="L189" s="37"/>
      <c r="M189" s="181" t="s">
        <v>1</v>
      </c>
      <c r="N189" s="182" t="s">
        <v>40</v>
      </c>
      <c r="O189" s="69"/>
      <c r="P189" s="183">
        <f>O189*H189</f>
        <v>0</v>
      </c>
      <c r="Q189" s="183">
        <v>0</v>
      </c>
      <c r="R189" s="183">
        <f>Q189*H189</f>
        <v>0</v>
      </c>
      <c r="S189" s="183">
        <v>0</v>
      </c>
      <c r="T189" s="184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85" t="s">
        <v>114</v>
      </c>
      <c r="AT189" s="185" t="s">
        <v>110</v>
      </c>
      <c r="AU189" s="185" t="s">
        <v>82</v>
      </c>
      <c r="AY189" s="15" t="s">
        <v>109</v>
      </c>
      <c r="BE189" s="186">
        <f>IF(N189="základní",J189,0)</f>
        <v>0</v>
      </c>
      <c r="BF189" s="186">
        <f>IF(N189="snížená",J189,0)</f>
        <v>0</v>
      </c>
      <c r="BG189" s="186">
        <f>IF(N189="zákl. přenesená",J189,0)</f>
        <v>0</v>
      </c>
      <c r="BH189" s="186">
        <f>IF(N189="sníž. přenesená",J189,0)</f>
        <v>0</v>
      </c>
      <c r="BI189" s="186">
        <f>IF(N189="nulová",J189,0)</f>
        <v>0</v>
      </c>
      <c r="BJ189" s="15" t="s">
        <v>82</v>
      </c>
      <c r="BK189" s="186">
        <f>ROUND(I189*H189,2)</f>
        <v>0</v>
      </c>
      <c r="BL189" s="15" t="s">
        <v>114</v>
      </c>
      <c r="BM189" s="185" t="s">
        <v>181</v>
      </c>
    </row>
    <row r="190" spans="1:65" s="2" customFormat="1" ht="48.75">
      <c r="A190" s="32"/>
      <c r="B190" s="33"/>
      <c r="C190" s="34"/>
      <c r="D190" s="187" t="s">
        <v>116</v>
      </c>
      <c r="E190" s="34"/>
      <c r="F190" s="188" t="s">
        <v>117</v>
      </c>
      <c r="G190" s="34"/>
      <c r="H190" s="34"/>
      <c r="I190" s="189"/>
      <c r="J190" s="34"/>
      <c r="K190" s="34"/>
      <c r="L190" s="37"/>
      <c r="M190" s="190"/>
      <c r="N190" s="191"/>
      <c r="O190" s="69"/>
      <c r="P190" s="69"/>
      <c r="Q190" s="69"/>
      <c r="R190" s="69"/>
      <c r="S190" s="69"/>
      <c r="T190" s="70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T190" s="15" t="s">
        <v>116</v>
      </c>
      <c r="AU190" s="15" t="s">
        <v>82</v>
      </c>
    </row>
    <row r="191" spans="1:65" s="12" customFormat="1">
      <c r="B191" s="192"/>
      <c r="C191" s="193"/>
      <c r="D191" s="187" t="s">
        <v>118</v>
      </c>
      <c r="E191" s="194" t="s">
        <v>1</v>
      </c>
      <c r="F191" s="195" t="s">
        <v>182</v>
      </c>
      <c r="G191" s="193"/>
      <c r="H191" s="196">
        <v>50</v>
      </c>
      <c r="I191" s="197"/>
      <c r="J191" s="193"/>
      <c r="K191" s="193"/>
      <c r="L191" s="198"/>
      <c r="M191" s="199"/>
      <c r="N191" s="200"/>
      <c r="O191" s="200"/>
      <c r="P191" s="200"/>
      <c r="Q191" s="200"/>
      <c r="R191" s="200"/>
      <c r="S191" s="200"/>
      <c r="T191" s="201"/>
      <c r="AT191" s="202" t="s">
        <v>118</v>
      </c>
      <c r="AU191" s="202" t="s">
        <v>82</v>
      </c>
      <c r="AV191" s="12" t="s">
        <v>84</v>
      </c>
      <c r="AW191" s="12" t="s">
        <v>32</v>
      </c>
      <c r="AX191" s="12" t="s">
        <v>75</v>
      </c>
      <c r="AY191" s="202" t="s">
        <v>109</v>
      </c>
    </row>
    <row r="192" spans="1:65" s="12" customFormat="1">
      <c r="B192" s="192"/>
      <c r="C192" s="193"/>
      <c r="D192" s="187" t="s">
        <v>118</v>
      </c>
      <c r="E192" s="194" t="s">
        <v>1</v>
      </c>
      <c r="F192" s="195" t="s">
        <v>163</v>
      </c>
      <c r="G192" s="193"/>
      <c r="H192" s="196">
        <v>1</v>
      </c>
      <c r="I192" s="197"/>
      <c r="J192" s="193"/>
      <c r="K192" s="193"/>
      <c r="L192" s="198"/>
      <c r="M192" s="199"/>
      <c r="N192" s="200"/>
      <c r="O192" s="200"/>
      <c r="P192" s="200"/>
      <c r="Q192" s="200"/>
      <c r="R192" s="200"/>
      <c r="S192" s="200"/>
      <c r="T192" s="201"/>
      <c r="AT192" s="202" t="s">
        <v>118</v>
      </c>
      <c r="AU192" s="202" t="s">
        <v>82</v>
      </c>
      <c r="AV192" s="12" t="s">
        <v>84</v>
      </c>
      <c r="AW192" s="12" t="s">
        <v>32</v>
      </c>
      <c r="AX192" s="12" t="s">
        <v>75</v>
      </c>
      <c r="AY192" s="202" t="s">
        <v>109</v>
      </c>
    </row>
    <row r="193" spans="1:65" s="12" customFormat="1">
      <c r="B193" s="192"/>
      <c r="C193" s="193"/>
      <c r="D193" s="187" t="s">
        <v>118</v>
      </c>
      <c r="E193" s="194" t="s">
        <v>1</v>
      </c>
      <c r="F193" s="195" t="s">
        <v>183</v>
      </c>
      <c r="G193" s="193"/>
      <c r="H193" s="196">
        <v>10</v>
      </c>
      <c r="I193" s="197"/>
      <c r="J193" s="193"/>
      <c r="K193" s="193"/>
      <c r="L193" s="198"/>
      <c r="M193" s="199"/>
      <c r="N193" s="200"/>
      <c r="O193" s="200"/>
      <c r="P193" s="200"/>
      <c r="Q193" s="200"/>
      <c r="R193" s="200"/>
      <c r="S193" s="200"/>
      <c r="T193" s="201"/>
      <c r="AT193" s="202" t="s">
        <v>118</v>
      </c>
      <c r="AU193" s="202" t="s">
        <v>82</v>
      </c>
      <c r="AV193" s="12" t="s">
        <v>84</v>
      </c>
      <c r="AW193" s="12" t="s">
        <v>32</v>
      </c>
      <c r="AX193" s="12" t="s">
        <v>75</v>
      </c>
      <c r="AY193" s="202" t="s">
        <v>109</v>
      </c>
    </row>
    <row r="194" spans="1:65" s="13" customFormat="1">
      <c r="B194" s="203"/>
      <c r="C194" s="204"/>
      <c r="D194" s="187" t="s">
        <v>118</v>
      </c>
      <c r="E194" s="205" t="s">
        <v>1</v>
      </c>
      <c r="F194" s="206" t="s">
        <v>123</v>
      </c>
      <c r="G194" s="204"/>
      <c r="H194" s="207">
        <v>61</v>
      </c>
      <c r="I194" s="208"/>
      <c r="J194" s="204"/>
      <c r="K194" s="204"/>
      <c r="L194" s="209"/>
      <c r="M194" s="210"/>
      <c r="N194" s="211"/>
      <c r="O194" s="211"/>
      <c r="P194" s="211"/>
      <c r="Q194" s="211"/>
      <c r="R194" s="211"/>
      <c r="S194" s="211"/>
      <c r="T194" s="212"/>
      <c r="AT194" s="213" t="s">
        <v>118</v>
      </c>
      <c r="AU194" s="213" t="s">
        <v>82</v>
      </c>
      <c r="AV194" s="13" t="s">
        <v>114</v>
      </c>
      <c r="AW194" s="13" t="s">
        <v>32</v>
      </c>
      <c r="AX194" s="13" t="s">
        <v>82</v>
      </c>
      <c r="AY194" s="213" t="s">
        <v>109</v>
      </c>
    </row>
    <row r="195" spans="1:65" s="11" customFormat="1" ht="25.9" customHeight="1">
      <c r="B195" s="159"/>
      <c r="C195" s="160"/>
      <c r="D195" s="161" t="s">
        <v>74</v>
      </c>
      <c r="E195" s="162" t="s">
        <v>184</v>
      </c>
      <c r="F195" s="162" t="s">
        <v>185</v>
      </c>
      <c r="G195" s="160"/>
      <c r="H195" s="160"/>
      <c r="I195" s="163"/>
      <c r="J195" s="164">
        <f>BK195</f>
        <v>0</v>
      </c>
      <c r="K195" s="160"/>
      <c r="L195" s="165"/>
      <c r="M195" s="166"/>
      <c r="N195" s="167"/>
      <c r="O195" s="167"/>
      <c r="P195" s="168">
        <f>SUM(P196:P217)</f>
        <v>0</v>
      </c>
      <c r="Q195" s="167"/>
      <c r="R195" s="168">
        <f>SUM(R196:R217)</f>
        <v>0</v>
      </c>
      <c r="S195" s="167"/>
      <c r="T195" s="169">
        <f>SUM(T196:T217)</f>
        <v>0</v>
      </c>
      <c r="AR195" s="170" t="s">
        <v>82</v>
      </c>
      <c r="AT195" s="171" t="s">
        <v>74</v>
      </c>
      <c r="AU195" s="171" t="s">
        <v>75</v>
      </c>
      <c r="AY195" s="170" t="s">
        <v>109</v>
      </c>
      <c r="BK195" s="172">
        <f>SUM(BK196:BK217)</f>
        <v>0</v>
      </c>
    </row>
    <row r="196" spans="1:65" s="2" customFormat="1" ht="16.5" customHeight="1">
      <c r="A196" s="32"/>
      <c r="B196" s="33"/>
      <c r="C196" s="214" t="s">
        <v>186</v>
      </c>
      <c r="D196" s="214" t="s">
        <v>187</v>
      </c>
      <c r="E196" s="215" t="s">
        <v>82</v>
      </c>
      <c r="F196" s="216" t="s">
        <v>188</v>
      </c>
      <c r="G196" s="217" t="s">
        <v>199</v>
      </c>
      <c r="H196" s="218">
        <v>20</v>
      </c>
      <c r="I196" s="219"/>
      <c r="J196" s="220">
        <f t="shared" ref="J196:J217" si="0">ROUND(I196*H196,2)</f>
        <v>0</v>
      </c>
      <c r="K196" s="221"/>
      <c r="L196" s="222"/>
      <c r="M196" s="223" t="s">
        <v>1</v>
      </c>
      <c r="N196" s="224" t="s">
        <v>40</v>
      </c>
      <c r="O196" s="69"/>
      <c r="P196" s="183">
        <f t="shared" ref="P196:P217" si="1">O196*H196</f>
        <v>0</v>
      </c>
      <c r="Q196" s="183">
        <v>0</v>
      </c>
      <c r="R196" s="183">
        <f t="shared" ref="R196:R217" si="2">Q196*H196</f>
        <v>0</v>
      </c>
      <c r="S196" s="183">
        <v>0</v>
      </c>
      <c r="T196" s="184">
        <f t="shared" ref="T196:T217" si="3"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85" t="s">
        <v>166</v>
      </c>
      <c r="AT196" s="185" t="s">
        <v>187</v>
      </c>
      <c r="AU196" s="185" t="s">
        <v>82</v>
      </c>
      <c r="AY196" s="15" t="s">
        <v>109</v>
      </c>
      <c r="BE196" s="186">
        <f t="shared" ref="BE196:BE217" si="4">IF(N196="základní",J196,0)</f>
        <v>0</v>
      </c>
      <c r="BF196" s="186">
        <f t="shared" ref="BF196:BF217" si="5">IF(N196="snížená",J196,0)</f>
        <v>0</v>
      </c>
      <c r="BG196" s="186">
        <f t="shared" ref="BG196:BG217" si="6">IF(N196="zákl. přenesená",J196,0)</f>
        <v>0</v>
      </c>
      <c r="BH196" s="186">
        <f t="shared" ref="BH196:BH217" si="7">IF(N196="sníž. přenesená",J196,0)</f>
        <v>0</v>
      </c>
      <c r="BI196" s="186">
        <f t="shared" ref="BI196:BI217" si="8">IF(N196="nulová",J196,0)</f>
        <v>0</v>
      </c>
      <c r="BJ196" s="15" t="s">
        <v>82</v>
      </c>
      <c r="BK196" s="186">
        <f t="shared" ref="BK196:BK217" si="9">ROUND(I196*H196,2)</f>
        <v>0</v>
      </c>
      <c r="BL196" s="15" t="s">
        <v>114</v>
      </c>
      <c r="BM196" s="185" t="s">
        <v>189</v>
      </c>
    </row>
    <row r="197" spans="1:65" s="2" customFormat="1" ht="16.5" customHeight="1">
      <c r="A197" s="32"/>
      <c r="B197" s="33"/>
      <c r="C197" s="214" t="s">
        <v>190</v>
      </c>
      <c r="D197" s="214" t="s">
        <v>187</v>
      </c>
      <c r="E197" s="215" t="s">
        <v>84</v>
      </c>
      <c r="F197" s="216" t="s">
        <v>191</v>
      </c>
      <c r="G197" s="217" t="s">
        <v>192</v>
      </c>
      <c r="H197" s="218">
        <v>1000</v>
      </c>
      <c r="I197" s="219"/>
      <c r="J197" s="220">
        <f t="shared" si="0"/>
        <v>0</v>
      </c>
      <c r="K197" s="221"/>
      <c r="L197" s="222"/>
      <c r="M197" s="223" t="s">
        <v>1</v>
      </c>
      <c r="N197" s="224" t="s">
        <v>40</v>
      </c>
      <c r="O197" s="69"/>
      <c r="P197" s="183">
        <f t="shared" si="1"/>
        <v>0</v>
      </c>
      <c r="Q197" s="183">
        <v>0</v>
      </c>
      <c r="R197" s="183">
        <f t="shared" si="2"/>
        <v>0</v>
      </c>
      <c r="S197" s="183">
        <v>0</v>
      </c>
      <c r="T197" s="184">
        <f t="shared" si="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85" t="s">
        <v>166</v>
      </c>
      <c r="AT197" s="185" t="s">
        <v>187</v>
      </c>
      <c r="AU197" s="185" t="s">
        <v>82</v>
      </c>
      <c r="AY197" s="15" t="s">
        <v>109</v>
      </c>
      <c r="BE197" s="186">
        <f t="shared" si="4"/>
        <v>0</v>
      </c>
      <c r="BF197" s="186">
        <f t="shared" si="5"/>
        <v>0</v>
      </c>
      <c r="BG197" s="186">
        <f t="shared" si="6"/>
        <v>0</v>
      </c>
      <c r="BH197" s="186">
        <f t="shared" si="7"/>
        <v>0</v>
      </c>
      <c r="BI197" s="186">
        <f t="shared" si="8"/>
        <v>0</v>
      </c>
      <c r="BJ197" s="15" t="s">
        <v>82</v>
      </c>
      <c r="BK197" s="186">
        <f t="shared" si="9"/>
        <v>0</v>
      </c>
      <c r="BL197" s="15" t="s">
        <v>114</v>
      </c>
      <c r="BM197" s="185" t="s">
        <v>193</v>
      </c>
    </row>
    <row r="198" spans="1:65" s="2" customFormat="1" ht="16.5" customHeight="1">
      <c r="A198" s="32"/>
      <c r="B198" s="33"/>
      <c r="C198" s="214" t="s">
        <v>194</v>
      </c>
      <c r="D198" s="214" t="s">
        <v>187</v>
      </c>
      <c r="E198" s="215" t="s">
        <v>132</v>
      </c>
      <c r="F198" s="216" t="s">
        <v>195</v>
      </c>
      <c r="G198" s="217" t="s">
        <v>113</v>
      </c>
      <c r="H198" s="218">
        <v>20</v>
      </c>
      <c r="I198" s="219"/>
      <c r="J198" s="220">
        <f t="shared" si="0"/>
        <v>0</v>
      </c>
      <c r="K198" s="221"/>
      <c r="L198" s="222"/>
      <c r="M198" s="223" t="s">
        <v>1</v>
      </c>
      <c r="N198" s="224" t="s">
        <v>40</v>
      </c>
      <c r="O198" s="69"/>
      <c r="P198" s="183">
        <f t="shared" si="1"/>
        <v>0</v>
      </c>
      <c r="Q198" s="183">
        <v>0</v>
      </c>
      <c r="R198" s="183">
        <f t="shared" si="2"/>
        <v>0</v>
      </c>
      <c r="S198" s="183">
        <v>0</v>
      </c>
      <c r="T198" s="184">
        <f t="shared" si="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85" t="s">
        <v>166</v>
      </c>
      <c r="AT198" s="185" t="s">
        <v>187</v>
      </c>
      <c r="AU198" s="185" t="s">
        <v>82</v>
      </c>
      <c r="AY198" s="15" t="s">
        <v>109</v>
      </c>
      <c r="BE198" s="186">
        <f t="shared" si="4"/>
        <v>0</v>
      </c>
      <c r="BF198" s="186">
        <f t="shared" si="5"/>
        <v>0</v>
      </c>
      <c r="BG198" s="186">
        <f t="shared" si="6"/>
        <v>0</v>
      </c>
      <c r="BH198" s="186">
        <f t="shared" si="7"/>
        <v>0</v>
      </c>
      <c r="BI198" s="186">
        <f t="shared" si="8"/>
        <v>0</v>
      </c>
      <c r="BJ198" s="15" t="s">
        <v>82</v>
      </c>
      <c r="BK198" s="186">
        <f t="shared" si="9"/>
        <v>0</v>
      </c>
      <c r="BL198" s="15" t="s">
        <v>114</v>
      </c>
      <c r="BM198" s="185" t="s">
        <v>196</v>
      </c>
    </row>
    <row r="199" spans="1:65" s="2" customFormat="1" ht="16.5" customHeight="1">
      <c r="A199" s="32"/>
      <c r="B199" s="33"/>
      <c r="C199" s="214" t="s">
        <v>197</v>
      </c>
      <c r="D199" s="214" t="s">
        <v>187</v>
      </c>
      <c r="E199" s="215" t="s">
        <v>114</v>
      </c>
      <c r="F199" s="216" t="s">
        <v>198</v>
      </c>
      <c r="G199" s="217" t="s">
        <v>199</v>
      </c>
      <c r="H199" s="218">
        <v>40</v>
      </c>
      <c r="I199" s="219"/>
      <c r="J199" s="220">
        <f t="shared" si="0"/>
        <v>0</v>
      </c>
      <c r="K199" s="221"/>
      <c r="L199" s="222"/>
      <c r="M199" s="223" t="s">
        <v>1</v>
      </c>
      <c r="N199" s="224" t="s">
        <v>40</v>
      </c>
      <c r="O199" s="69"/>
      <c r="P199" s="183">
        <f t="shared" si="1"/>
        <v>0</v>
      </c>
      <c r="Q199" s="183">
        <v>0</v>
      </c>
      <c r="R199" s="183">
        <f t="shared" si="2"/>
        <v>0</v>
      </c>
      <c r="S199" s="183">
        <v>0</v>
      </c>
      <c r="T199" s="184">
        <f t="shared" si="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85" t="s">
        <v>166</v>
      </c>
      <c r="AT199" s="185" t="s">
        <v>187</v>
      </c>
      <c r="AU199" s="185" t="s">
        <v>82</v>
      </c>
      <c r="AY199" s="15" t="s">
        <v>109</v>
      </c>
      <c r="BE199" s="186">
        <f t="shared" si="4"/>
        <v>0</v>
      </c>
      <c r="BF199" s="186">
        <f t="shared" si="5"/>
        <v>0</v>
      </c>
      <c r="BG199" s="186">
        <f t="shared" si="6"/>
        <v>0</v>
      </c>
      <c r="BH199" s="186">
        <f t="shared" si="7"/>
        <v>0</v>
      </c>
      <c r="BI199" s="186">
        <f t="shared" si="8"/>
        <v>0</v>
      </c>
      <c r="BJ199" s="15" t="s">
        <v>82</v>
      </c>
      <c r="BK199" s="186">
        <f t="shared" si="9"/>
        <v>0</v>
      </c>
      <c r="BL199" s="15" t="s">
        <v>114</v>
      </c>
      <c r="BM199" s="185" t="s">
        <v>200</v>
      </c>
    </row>
    <row r="200" spans="1:65" s="2" customFormat="1" ht="16.5" customHeight="1">
      <c r="A200" s="32"/>
      <c r="B200" s="33"/>
      <c r="C200" s="214" t="s">
        <v>8</v>
      </c>
      <c r="D200" s="214" t="s">
        <v>187</v>
      </c>
      <c r="E200" s="215" t="s">
        <v>146</v>
      </c>
      <c r="F200" s="216" t="s">
        <v>201</v>
      </c>
      <c r="G200" s="217" t="s">
        <v>202</v>
      </c>
      <c r="H200" s="218">
        <v>4</v>
      </c>
      <c r="I200" s="219"/>
      <c r="J200" s="220">
        <f t="shared" si="0"/>
        <v>0</v>
      </c>
      <c r="K200" s="221"/>
      <c r="L200" s="222"/>
      <c r="M200" s="223" t="s">
        <v>1</v>
      </c>
      <c r="N200" s="224" t="s">
        <v>40</v>
      </c>
      <c r="O200" s="69"/>
      <c r="P200" s="183">
        <f t="shared" si="1"/>
        <v>0</v>
      </c>
      <c r="Q200" s="183">
        <v>0</v>
      </c>
      <c r="R200" s="183">
        <f t="shared" si="2"/>
        <v>0</v>
      </c>
      <c r="S200" s="183">
        <v>0</v>
      </c>
      <c r="T200" s="184">
        <f t="shared" si="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85" t="s">
        <v>166</v>
      </c>
      <c r="AT200" s="185" t="s">
        <v>187</v>
      </c>
      <c r="AU200" s="185" t="s">
        <v>82</v>
      </c>
      <c r="AY200" s="15" t="s">
        <v>109</v>
      </c>
      <c r="BE200" s="186">
        <f t="shared" si="4"/>
        <v>0</v>
      </c>
      <c r="BF200" s="186">
        <f t="shared" si="5"/>
        <v>0</v>
      </c>
      <c r="BG200" s="186">
        <f t="shared" si="6"/>
        <v>0</v>
      </c>
      <c r="BH200" s="186">
        <f t="shared" si="7"/>
        <v>0</v>
      </c>
      <c r="BI200" s="186">
        <f t="shared" si="8"/>
        <v>0</v>
      </c>
      <c r="BJ200" s="15" t="s">
        <v>82</v>
      </c>
      <c r="BK200" s="186">
        <f t="shared" si="9"/>
        <v>0</v>
      </c>
      <c r="BL200" s="15" t="s">
        <v>114</v>
      </c>
      <c r="BM200" s="185" t="s">
        <v>203</v>
      </c>
    </row>
    <row r="201" spans="1:65" s="2" customFormat="1" ht="16.5" customHeight="1">
      <c r="A201" s="32"/>
      <c r="B201" s="33"/>
      <c r="C201" s="214" t="s">
        <v>204</v>
      </c>
      <c r="D201" s="214" t="s">
        <v>187</v>
      </c>
      <c r="E201" s="215" t="s">
        <v>205</v>
      </c>
      <c r="F201" s="216" t="s">
        <v>206</v>
      </c>
      <c r="G201" s="217" t="s">
        <v>202</v>
      </c>
      <c r="H201" s="218">
        <v>20</v>
      </c>
      <c r="I201" s="219"/>
      <c r="J201" s="220">
        <f t="shared" si="0"/>
        <v>0</v>
      </c>
      <c r="K201" s="221"/>
      <c r="L201" s="222"/>
      <c r="M201" s="223" t="s">
        <v>1</v>
      </c>
      <c r="N201" s="224" t="s">
        <v>40</v>
      </c>
      <c r="O201" s="69"/>
      <c r="P201" s="183">
        <f t="shared" si="1"/>
        <v>0</v>
      </c>
      <c r="Q201" s="183">
        <v>0</v>
      </c>
      <c r="R201" s="183">
        <f t="shared" si="2"/>
        <v>0</v>
      </c>
      <c r="S201" s="183">
        <v>0</v>
      </c>
      <c r="T201" s="184">
        <f t="shared" si="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85" t="s">
        <v>166</v>
      </c>
      <c r="AT201" s="185" t="s">
        <v>187</v>
      </c>
      <c r="AU201" s="185" t="s">
        <v>82</v>
      </c>
      <c r="AY201" s="15" t="s">
        <v>109</v>
      </c>
      <c r="BE201" s="186">
        <f t="shared" si="4"/>
        <v>0</v>
      </c>
      <c r="BF201" s="186">
        <f t="shared" si="5"/>
        <v>0</v>
      </c>
      <c r="BG201" s="186">
        <f t="shared" si="6"/>
        <v>0</v>
      </c>
      <c r="BH201" s="186">
        <f t="shared" si="7"/>
        <v>0</v>
      </c>
      <c r="BI201" s="186">
        <f t="shared" si="8"/>
        <v>0</v>
      </c>
      <c r="BJ201" s="15" t="s">
        <v>82</v>
      </c>
      <c r="BK201" s="186">
        <f t="shared" si="9"/>
        <v>0</v>
      </c>
      <c r="BL201" s="15" t="s">
        <v>114</v>
      </c>
      <c r="BM201" s="185" t="s">
        <v>207</v>
      </c>
    </row>
    <row r="202" spans="1:65" s="2" customFormat="1" ht="16.5" customHeight="1">
      <c r="A202" s="32"/>
      <c r="B202" s="33"/>
      <c r="C202" s="214" t="s">
        <v>208</v>
      </c>
      <c r="D202" s="214" t="s">
        <v>187</v>
      </c>
      <c r="E202" s="215" t="s">
        <v>152</v>
      </c>
      <c r="F202" s="216" t="s">
        <v>209</v>
      </c>
      <c r="G202" s="217" t="s">
        <v>113</v>
      </c>
      <c r="H202" s="218">
        <v>16</v>
      </c>
      <c r="I202" s="219"/>
      <c r="J202" s="220">
        <f t="shared" si="0"/>
        <v>0</v>
      </c>
      <c r="K202" s="221"/>
      <c r="L202" s="222"/>
      <c r="M202" s="223" t="s">
        <v>1</v>
      </c>
      <c r="N202" s="224" t="s">
        <v>40</v>
      </c>
      <c r="O202" s="69"/>
      <c r="P202" s="183">
        <f t="shared" si="1"/>
        <v>0</v>
      </c>
      <c r="Q202" s="183">
        <v>0</v>
      </c>
      <c r="R202" s="183">
        <f t="shared" si="2"/>
        <v>0</v>
      </c>
      <c r="S202" s="183">
        <v>0</v>
      </c>
      <c r="T202" s="184">
        <f t="shared" si="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85" t="s">
        <v>166</v>
      </c>
      <c r="AT202" s="185" t="s">
        <v>187</v>
      </c>
      <c r="AU202" s="185" t="s">
        <v>82</v>
      </c>
      <c r="AY202" s="15" t="s">
        <v>109</v>
      </c>
      <c r="BE202" s="186">
        <f t="shared" si="4"/>
        <v>0</v>
      </c>
      <c r="BF202" s="186">
        <f t="shared" si="5"/>
        <v>0</v>
      </c>
      <c r="BG202" s="186">
        <f t="shared" si="6"/>
        <v>0</v>
      </c>
      <c r="BH202" s="186">
        <f t="shared" si="7"/>
        <v>0</v>
      </c>
      <c r="BI202" s="186">
        <f t="shared" si="8"/>
        <v>0</v>
      </c>
      <c r="BJ202" s="15" t="s">
        <v>82</v>
      </c>
      <c r="BK202" s="186">
        <f t="shared" si="9"/>
        <v>0</v>
      </c>
      <c r="BL202" s="15" t="s">
        <v>114</v>
      </c>
      <c r="BM202" s="185" t="s">
        <v>210</v>
      </c>
    </row>
    <row r="203" spans="1:65" s="2" customFormat="1" ht="16.5" customHeight="1">
      <c r="A203" s="32"/>
      <c r="B203" s="33"/>
      <c r="C203" s="214" t="s">
        <v>211</v>
      </c>
      <c r="D203" s="214" t="s">
        <v>187</v>
      </c>
      <c r="E203" s="215" t="s">
        <v>197</v>
      </c>
      <c r="F203" s="216" t="s">
        <v>212</v>
      </c>
      <c r="G203" s="217" t="s">
        <v>113</v>
      </c>
      <c r="H203" s="218">
        <v>14</v>
      </c>
      <c r="I203" s="219"/>
      <c r="J203" s="220">
        <f t="shared" si="0"/>
        <v>0</v>
      </c>
      <c r="K203" s="221"/>
      <c r="L203" s="222"/>
      <c r="M203" s="223" t="s">
        <v>1</v>
      </c>
      <c r="N203" s="224" t="s">
        <v>40</v>
      </c>
      <c r="O203" s="69"/>
      <c r="P203" s="183">
        <f t="shared" si="1"/>
        <v>0</v>
      </c>
      <c r="Q203" s="183">
        <v>0</v>
      </c>
      <c r="R203" s="183">
        <f t="shared" si="2"/>
        <v>0</v>
      </c>
      <c r="S203" s="183">
        <v>0</v>
      </c>
      <c r="T203" s="184">
        <f t="shared" si="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85" t="s">
        <v>166</v>
      </c>
      <c r="AT203" s="185" t="s">
        <v>187</v>
      </c>
      <c r="AU203" s="185" t="s">
        <v>82</v>
      </c>
      <c r="AY203" s="15" t="s">
        <v>109</v>
      </c>
      <c r="BE203" s="186">
        <f t="shared" si="4"/>
        <v>0</v>
      </c>
      <c r="BF203" s="186">
        <f t="shared" si="5"/>
        <v>0</v>
      </c>
      <c r="BG203" s="186">
        <f t="shared" si="6"/>
        <v>0</v>
      </c>
      <c r="BH203" s="186">
        <f t="shared" si="7"/>
        <v>0</v>
      </c>
      <c r="BI203" s="186">
        <f t="shared" si="8"/>
        <v>0</v>
      </c>
      <c r="BJ203" s="15" t="s">
        <v>82</v>
      </c>
      <c r="BK203" s="186">
        <f t="shared" si="9"/>
        <v>0</v>
      </c>
      <c r="BL203" s="15" t="s">
        <v>114</v>
      </c>
      <c r="BM203" s="185" t="s">
        <v>213</v>
      </c>
    </row>
    <row r="204" spans="1:65" s="2" customFormat="1" ht="16.5" customHeight="1">
      <c r="A204" s="32"/>
      <c r="B204" s="33"/>
      <c r="C204" s="214" t="s">
        <v>214</v>
      </c>
      <c r="D204" s="214" t="s">
        <v>187</v>
      </c>
      <c r="E204" s="215" t="s">
        <v>215</v>
      </c>
      <c r="F204" s="216" t="s">
        <v>216</v>
      </c>
      <c r="G204" s="217" t="s">
        <v>199</v>
      </c>
      <c r="H204" s="218">
        <v>200</v>
      </c>
      <c r="I204" s="219"/>
      <c r="J204" s="220">
        <f t="shared" si="0"/>
        <v>0</v>
      </c>
      <c r="K204" s="221"/>
      <c r="L204" s="222"/>
      <c r="M204" s="223" t="s">
        <v>1</v>
      </c>
      <c r="N204" s="224" t="s">
        <v>40</v>
      </c>
      <c r="O204" s="69"/>
      <c r="P204" s="183">
        <f t="shared" si="1"/>
        <v>0</v>
      </c>
      <c r="Q204" s="183">
        <v>0</v>
      </c>
      <c r="R204" s="183">
        <f t="shared" si="2"/>
        <v>0</v>
      </c>
      <c r="S204" s="183">
        <v>0</v>
      </c>
      <c r="T204" s="184">
        <f t="shared" si="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85" t="s">
        <v>166</v>
      </c>
      <c r="AT204" s="185" t="s">
        <v>187</v>
      </c>
      <c r="AU204" s="185" t="s">
        <v>82</v>
      </c>
      <c r="AY204" s="15" t="s">
        <v>109</v>
      </c>
      <c r="BE204" s="186">
        <f t="shared" si="4"/>
        <v>0</v>
      </c>
      <c r="BF204" s="186">
        <f t="shared" si="5"/>
        <v>0</v>
      </c>
      <c r="BG204" s="186">
        <f t="shared" si="6"/>
        <v>0</v>
      </c>
      <c r="BH204" s="186">
        <f t="shared" si="7"/>
        <v>0</v>
      </c>
      <c r="BI204" s="186">
        <f t="shared" si="8"/>
        <v>0</v>
      </c>
      <c r="BJ204" s="15" t="s">
        <v>82</v>
      </c>
      <c r="BK204" s="186">
        <f t="shared" si="9"/>
        <v>0</v>
      </c>
      <c r="BL204" s="15" t="s">
        <v>114</v>
      </c>
      <c r="BM204" s="185" t="s">
        <v>217</v>
      </c>
    </row>
    <row r="205" spans="1:65" s="2" customFormat="1" ht="24.2" customHeight="1">
      <c r="A205" s="32"/>
      <c r="B205" s="33"/>
      <c r="C205" s="214" t="s">
        <v>218</v>
      </c>
      <c r="D205" s="214" t="s">
        <v>187</v>
      </c>
      <c r="E205" s="215" t="s">
        <v>219</v>
      </c>
      <c r="F205" s="216" t="s">
        <v>220</v>
      </c>
      <c r="G205" s="217" t="s">
        <v>221</v>
      </c>
      <c r="H205" s="218">
        <v>200</v>
      </c>
      <c r="I205" s="219"/>
      <c r="J205" s="220">
        <f t="shared" si="0"/>
        <v>0</v>
      </c>
      <c r="K205" s="221"/>
      <c r="L205" s="222"/>
      <c r="M205" s="223" t="s">
        <v>1</v>
      </c>
      <c r="N205" s="224" t="s">
        <v>40</v>
      </c>
      <c r="O205" s="69"/>
      <c r="P205" s="183">
        <f t="shared" si="1"/>
        <v>0</v>
      </c>
      <c r="Q205" s="183">
        <v>0</v>
      </c>
      <c r="R205" s="183">
        <f t="shared" si="2"/>
        <v>0</v>
      </c>
      <c r="S205" s="183">
        <v>0</v>
      </c>
      <c r="T205" s="184">
        <f t="shared" si="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85" t="s">
        <v>166</v>
      </c>
      <c r="AT205" s="185" t="s">
        <v>187</v>
      </c>
      <c r="AU205" s="185" t="s">
        <v>82</v>
      </c>
      <c r="AY205" s="15" t="s">
        <v>109</v>
      </c>
      <c r="BE205" s="186">
        <f t="shared" si="4"/>
        <v>0</v>
      </c>
      <c r="BF205" s="186">
        <f t="shared" si="5"/>
        <v>0</v>
      </c>
      <c r="BG205" s="186">
        <f t="shared" si="6"/>
        <v>0</v>
      </c>
      <c r="BH205" s="186">
        <f t="shared" si="7"/>
        <v>0</v>
      </c>
      <c r="BI205" s="186">
        <f t="shared" si="8"/>
        <v>0</v>
      </c>
      <c r="BJ205" s="15" t="s">
        <v>82</v>
      </c>
      <c r="BK205" s="186">
        <f t="shared" si="9"/>
        <v>0</v>
      </c>
      <c r="BL205" s="15" t="s">
        <v>114</v>
      </c>
      <c r="BM205" s="185" t="s">
        <v>222</v>
      </c>
    </row>
    <row r="206" spans="1:65" s="2" customFormat="1" ht="16.5" customHeight="1">
      <c r="A206" s="32"/>
      <c r="B206" s="33"/>
      <c r="C206" s="214" t="s">
        <v>7</v>
      </c>
      <c r="D206" s="214" t="s">
        <v>187</v>
      </c>
      <c r="E206" s="215" t="s">
        <v>223</v>
      </c>
      <c r="F206" s="216" t="s">
        <v>224</v>
      </c>
      <c r="G206" s="217" t="s">
        <v>221</v>
      </c>
      <c r="H206" s="218">
        <v>100</v>
      </c>
      <c r="I206" s="219"/>
      <c r="J206" s="220">
        <f t="shared" si="0"/>
        <v>0</v>
      </c>
      <c r="K206" s="221"/>
      <c r="L206" s="222"/>
      <c r="M206" s="223" t="s">
        <v>1</v>
      </c>
      <c r="N206" s="224" t="s">
        <v>40</v>
      </c>
      <c r="O206" s="69"/>
      <c r="P206" s="183">
        <f t="shared" si="1"/>
        <v>0</v>
      </c>
      <c r="Q206" s="183">
        <v>0</v>
      </c>
      <c r="R206" s="183">
        <f t="shared" si="2"/>
        <v>0</v>
      </c>
      <c r="S206" s="183">
        <v>0</v>
      </c>
      <c r="T206" s="184">
        <f t="shared" si="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85" t="s">
        <v>166</v>
      </c>
      <c r="AT206" s="185" t="s">
        <v>187</v>
      </c>
      <c r="AU206" s="185" t="s">
        <v>82</v>
      </c>
      <c r="AY206" s="15" t="s">
        <v>109</v>
      </c>
      <c r="BE206" s="186">
        <f t="shared" si="4"/>
        <v>0</v>
      </c>
      <c r="BF206" s="186">
        <f t="shared" si="5"/>
        <v>0</v>
      </c>
      <c r="BG206" s="186">
        <f t="shared" si="6"/>
        <v>0</v>
      </c>
      <c r="BH206" s="186">
        <f t="shared" si="7"/>
        <v>0</v>
      </c>
      <c r="BI206" s="186">
        <f t="shared" si="8"/>
        <v>0</v>
      </c>
      <c r="BJ206" s="15" t="s">
        <v>82</v>
      </c>
      <c r="BK206" s="186">
        <f t="shared" si="9"/>
        <v>0</v>
      </c>
      <c r="BL206" s="15" t="s">
        <v>114</v>
      </c>
      <c r="BM206" s="185" t="s">
        <v>225</v>
      </c>
    </row>
    <row r="207" spans="1:65" s="2" customFormat="1" ht="24.2" customHeight="1">
      <c r="A207" s="32"/>
      <c r="B207" s="33"/>
      <c r="C207" s="214" t="s">
        <v>226</v>
      </c>
      <c r="D207" s="214" t="s">
        <v>187</v>
      </c>
      <c r="E207" s="215" t="s">
        <v>227</v>
      </c>
      <c r="F207" s="216" t="s">
        <v>228</v>
      </c>
      <c r="G207" s="217" t="s">
        <v>221</v>
      </c>
      <c r="H207" s="218">
        <v>500</v>
      </c>
      <c r="I207" s="219"/>
      <c r="J207" s="220">
        <f t="shared" si="0"/>
        <v>0</v>
      </c>
      <c r="K207" s="221"/>
      <c r="L207" s="222"/>
      <c r="M207" s="223" t="s">
        <v>1</v>
      </c>
      <c r="N207" s="224" t="s">
        <v>40</v>
      </c>
      <c r="O207" s="69"/>
      <c r="P207" s="183">
        <f t="shared" si="1"/>
        <v>0</v>
      </c>
      <c r="Q207" s="183">
        <v>0</v>
      </c>
      <c r="R207" s="183">
        <f t="shared" si="2"/>
        <v>0</v>
      </c>
      <c r="S207" s="183">
        <v>0</v>
      </c>
      <c r="T207" s="184">
        <f t="shared" si="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85" t="s">
        <v>166</v>
      </c>
      <c r="AT207" s="185" t="s">
        <v>187</v>
      </c>
      <c r="AU207" s="185" t="s">
        <v>82</v>
      </c>
      <c r="AY207" s="15" t="s">
        <v>109</v>
      </c>
      <c r="BE207" s="186">
        <f t="shared" si="4"/>
        <v>0</v>
      </c>
      <c r="BF207" s="186">
        <f t="shared" si="5"/>
        <v>0</v>
      </c>
      <c r="BG207" s="186">
        <f t="shared" si="6"/>
        <v>0</v>
      </c>
      <c r="BH207" s="186">
        <f t="shared" si="7"/>
        <v>0</v>
      </c>
      <c r="BI207" s="186">
        <f t="shared" si="8"/>
        <v>0</v>
      </c>
      <c r="BJ207" s="15" t="s">
        <v>82</v>
      </c>
      <c r="BK207" s="186">
        <f t="shared" si="9"/>
        <v>0</v>
      </c>
      <c r="BL207" s="15" t="s">
        <v>114</v>
      </c>
      <c r="BM207" s="185" t="s">
        <v>229</v>
      </c>
    </row>
    <row r="208" spans="1:65" s="2" customFormat="1" ht="16.5" customHeight="1">
      <c r="A208" s="32"/>
      <c r="B208" s="33"/>
      <c r="C208" s="214" t="s">
        <v>230</v>
      </c>
      <c r="D208" s="214" t="s">
        <v>187</v>
      </c>
      <c r="E208" s="215" t="s">
        <v>204</v>
      </c>
      <c r="F208" s="216" t="s">
        <v>231</v>
      </c>
      <c r="G208" s="217" t="s">
        <v>232</v>
      </c>
      <c r="H208" s="218">
        <v>200</v>
      </c>
      <c r="I208" s="219"/>
      <c r="J208" s="220">
        <f t="shared" si="0"/>
        <v>0</v>
      </c>
      <c r="K208" s="221"/>
      <c r="L208" s="222"/>
      <c r="M208" s="223" t="s">
        <v>1</v>
      </c>
      <c r="N208" s="224" t="s">
        <v>40</v>
      </c>
      <c r="O208" s="69"/>
      <c r="P208" s="183">
        <f t="shared" si="1"/>
        <v>0</v>
      </c>
      <c r="Q208" s="183">
        <v>0</v>
      </c>
      <c r="R208" s="183">
        <f t="shared" si="2"/>
        <v>0</v>
      </c>
      <c r="S208" s="183">
        <v>0</v>
      </c>
      <c r="T208" s="184">
        <f t="shared" si="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85" t="s">
        <v>166</v>
      </c>
      <c r="AT208" s="185" t="s">
        <v>187</v>
      </c>
      <c r="AU208" s="185" t="s">
        <v>82</v>
      </c>
      <c r="AY208" s="15" t="s">
        <v>109</v>
      </c>
      <c r="BE208" s="186">
        <f t="shared" si="4"/>
        <v>0</v>
      </c>
      <c r="BF208" s="186">
        <f t="shared" si="5"/>
        <v>0</v>
      </c>
      <c r="BG208" s="186">
        <f t="shared" si="6"/>
        <v>0</v>
      </c>
      <c r="BH208" s="186">
        <f t="shared" si="7"/>
        <v>0</v>
      </c>
      <c r="BI208" s="186">
        <f t="shared" si="8"/>
        <v>0</v>
      </c>
      <c r="BJ208" s="15" t="s">
        <v>82</v>
      </c>
      <c r="BK208" s="186">
        <f t="shared" si="9"/>
        <v>0</v>
      </c>
      <c r="BL208" s="15" t="s">
        <v>114</v>
      </c>
      <c r="BM208" s="185" t="s">
        <v>233</v>
      </c>
    </row>
    <row r="209" spans="1:65" s="2" customFormat="1" ht="16.5" customHeight="1">
      <c r="A209" s="32"/>
      <c r="B209" s="33"/>
      <c r="C209" s="214" t="s">
        <v>234</v>
      </c>
      <c r="D209" s="214" t="s">
        <v>187</v>
      </c>
      <c r="E209" s="215" t="s">
        <v>235</v>
      </c>
      <c r="F209" s="216" t="s">
        <v>236</v>
      </c>
      <c r="G209" s="217" t="s">
        <v>232</v>
      </c>
      <c r="H209" s="218">
        <v>80</v>
      </c>
      <c r="I209" s="219"/>
      <c r="J209" s="220">
        <f t="shared" si="0"/>
        <v>0</v>
      </c>
      <c r="K209" s="221"/>
      <c r="L209" s="222"/>
      <c r="M209" s="223" t="s">
        <v>1</v>
      </c>
      <c r="N209" s="224" t="s">
        <v>40</v>
      </c>
      <c r="O209" s="69"/>
      <c r="P209" s="183">
        <f t="shared" si="1"/>
        <v>0</v>
      </c>
      <c r="Q209" s="183">
        <v>0</v>
      </c>
      <c r="R209" s="183">
        <f t="shared" si="2"/>
        <v>0</v>
      </c>
      <c r="S209" s="183">
        <v>0</v>
      </c>
      <c r="T209" s="184">
        <f t="shared" si="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85" t="s">
        <v>166</v>
      </c>
      <c r="AT209" s="185" t="s">
        <v>187</v>
      </c>
      <c r="AU209" s="185" t="s">
        <v>82</v>
      </c>
      <c r="AY209" s="15" t="s">
        <v>109</v>
      </c>
      <c r="BE209" s="186">
        <f t="shared" si="4"/>
        <v>0</v>
      </c>
      <c r="BF209" s="186">
        <f t="shared" si="5"/>
        <v>0</v>
      </c>
      <c r="BG209" s="186">
        <f t="shared" si="6"/>
        <v>0</v>
      </c>
      <c r="BH209" s="186">
        <f t="shared" si="7"/>
        <v>0</v>
      </c>
      <c r="BI209" s="186">
        <f t="shared" si="8"/>
        <v>0</v>
      </c>
      <c r="BJ209" s="15" t="s">
        <v>82</v>
      </c>
      <c r="BK209" s="186">
        <f t="shared" si="9"/>
        <v>0</v>
      </c>
      <c r="BL209" s="15" t="s">
        <v>114</v>
      </c>
      <c r="BM209" s="185" t="s">
        <v>237</v>
      </c>
    </row>
    <row r="210" spans="1:65" s="2" customFormat="1" ht="16.5" customHeight="1">
      <c r="A210" s="32"/>
      <c r="B210" s="33"/>
      <c r="C210" s="214" t="s">
        <v>238</v>
      </c>
      <c r="D210" s="214" t="s">
        <v>187</v>
      </c>
      <c r="E210" s="215" t="s">
        <v>239</v>
      </c>
      <c r="F210" s="216" t="s">
        <v>240</v>
      </c>
      <c r="G210" s="217" t="s">
        <v>241</v>
      </c>
      <c r="H210" s="218">
        <v>100</v>
      </c>
      <c r="I210" s="219"/>
      <c r="J210" s="220">
        <f t="shared" si="0"/>
        <v>0</v>
      </c>
      <c r="K210" s="221"/>
      <c r="L210" s="222"/>
      <c r="M210" s="223" t="s">
        <v>1</v>
      </c>
      <c r="N210" s="224" t="s">
        <v>40</v>
      </c>
      <c r="O210" s="69"/>
      <c r="P210" s="183">
        <f t="shared" si="1"/>
        <v>0</v>
      </c>
      <c r="Q210" s="183">
        <v>0</v>
      </c>
      <c r="R210" s="183">
        <f t="shared" si="2"/>
        <v>0</v>
      </c>
      <c r="S210" s="183">
        <v>0</v>
      </c>
      <c r="T210" s="184">
        <f t="shared" si="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85" t="s">
        <v>166</v>
      </c>
      <c r="AT210" s="185" t="s">
        <v>187</v>
      </c>
      <c r="AU210" s="185" t="s">
        <v>82</v>
      </c>
      <c r="AY210" s="15" t="s">
        <v>109</v>
      </c>
      <c r="BE210" s="186">
        <f t="shared" si="4"/>
        <v>0</v>
      </c>
      <c r="BF210" s="186">
        <f t="shared" si="5"/>
        <v>0</v>
      </c>
      <c r="BG210" s="186">
        <f t="shared" si="6"/>
        <v>0</v>
      </c>
      <c r="BH210" s="186">
        <f t="shared" si="7"/>
        <v>0</v>
      </c>
      <c r="BI210" s="186">
        <f t="shared" si="8"/>
        <v>0</v>
      </c>
      <c r="BJ210" s="15" t="s">
        <v>82</v>
      </c>
      <c r="BK210" s="186">
        <f t="shared" si="9"/>
        <v>0</v>
      </c>
      <c r="BL210" s="15" t="s">
        <v>114</v>
      </c>
      <c r="BM210" s="185" t="s">
        <v>242</v>
      </c>
    </row>
    <row r="211" spans="1:65" s="2" customFormat="1" ht="21.75" customHeight="1">
      <c r="A211" s="32"/>
      <c r="B211" s="33"/>
      <c r="C211" s="214" t="s">
        <v>243</v>
      </c>
      <c r="D211" s="214" t="s">
        <v>187</v>
      </c>
      <c r="E211" s="215" t="s">
        <v>244</v>
      </c>
      <c r="F211" s="216" t="s">
        <v>245</v>
      </c>
      <c r="G211" s="217" t="s">
        <v>241</v>
      </c>
      <c r="H211" s="218">
        <v>400</v>
      </c>
      <c r="I211" s="219"/>
      <c r="J211" s="220">
        <f t="shared" si="0"/>
        <v>0</v>
      </c>
      <c r="K211" s="221"/>
      <c r="L211" s="222"/>
      <c r="M211" s="223" t="s">
        <v>1</v>
      </c>
      <c r="N211" s="224" t="s">
        <v>40</v>
      </c>
      <c r="O211" s="69"/>
      <c r="P211" s="183">
        <f t="shared" si="1"/>
        <v>0</v>
      </c>
      <c r="Q211" s="183">
        <v>0</v>
      </c>
      <c r="R211" s="183">
        <f t="shared" si="2"/>
        <v>0</v>
      </c>
      <c r="S211" s="183">
        <v>0</v>
      </c>
      <c r="T211" s="184">
        <f t="shared" si="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85" t="s">
        <v>166</v>
      </c>
      <c r="AT211" s="185" t="s">
        <v>187</v>
      </c>
      <c r="AU211" s="185" t="s">
        <v>82</v>
      </c>
      <c r="AY211" s="15" t="s">
        <v>109</v>
      </c>
      <c r="BE211" s="186">
        <f t="shared" si="4"/>
        <v>0</v>
      </c>
      <c r="BF211" s="186">
        <f t="shared" si="5"/>
        <v>0</v>
      </c>
      <c r="BG211" s="186">
        <f t="shared" si="6"/>
        <v>0</v>
      </c>
      <c r="BH211" s="186">
        <f t="shared" si="7"/>
        <v>0</v>
      </c>
      <c r="BI211" s="186">
        <f t="shared" si="8"/>
        <v>0</v>
      </c>
      <c r="BJ211" s="15" t="s">
        <v>82</v>
      </c>
      <c r="BK211" s="186">
        <f t="shared" si="9"/>
        <v>0</v>
      </c>
      <c r="BL211" s="15" t="s">
        <v>114</v>
      </c>
      <c r="BM211" s="185" t="s">
        <v>246</v>
      </c>
    </row>
    <row r="212" spans="1:65" s="2" customFormat="1" ht="16.5" customHeight="1">
      <c r="A212" s="32"/>
      <c r="B212" s="33"/>
      <c r="C212" s="214" t="s">
        <v>247</v>
      </c>
      <c r="D212" s="214" t="s">
        <v>187</v>
      </c>
      <c r="E212" s="215" t="s">
        <v>248</v>
      </c>
      <c r="F212" s="216" t="s">
        <v>249</v>
      </c>
      <c r="G212" s="217" t="s">
        <v>113</v>
      </c>
      <c r="H212" s="218">
        <v>30</v>
      </c>
      <c r="I212" s="219"/>
      <c r="J212" s="220">
        <f t="shared" si="0"/>
        <v>0</v>
      </c>
      <c r="K212" s="221"/>
      <c r="L212" s="222"/>
      <c r="M212" s="223" t="s">
        <v>1</v>
      </c>
      <c r="N212" s="224" t="s">
        <v>40</v>
      </c>
      <c r="O212" s="69"/>
      <c r="P212" s="183">
        <f t="shared" si="1"/>
        <v>0</v>
      </c>
      <c r="Q212" s="183">
        <v>0</v>
      </c>
      <c r="R212" s="183">
        <f t="shared" si="2"/>
        <v>0</v>
      </c>
      <c r="S212" s="183">
        <v>0</v>
      </c>
      <c r="T212" s="184">
        <f t="shared" si="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85" t="s">
        <v>166</v>
      </c>
      <c r="AT212" s="185" t="s">
        <v>187</v>
      </c>
      <c r="AU212" s="185" t="s">
        <v>82</v>
      </c>
      <c r="AY212" s="15" t="s">
        <v>109</v>
      </c>
      <c r="BE212" s="186">
        <f t="shared" si="4"/>
        <v>0</v>
      </c>
      <c r="BF212" s="186">
        <f t="shared" si="5"/>
        <v>0</v>
      </c>
      <c r="BG212" s="186">
        <f t="shared" si="6"/>
        <v>0</v>
      </c>
      <c r="BH212" s="186">
        <f t="shared" si="7"/>
        <v>0</v>
      </c>
      <c r="BI212" s="186">
        <f t="shared" si="8"/>
        <v>0</v>
      </c>
      <c r="BJ212" s="15" t="s">
        <v>82</v>
      </c>
      <c r="BK212" s="186">
        <f t="shared" si="9"/>
        <v>0</v>
      </c>
      <c r="BL212" s="15" t="s">
        <v>114</v>
      </c>
      <c r="BM212" s="185" t="s">
        <v>250</v>
      </c>
    </row>
    <row r="213" spans="1:65" s="2" customFormat="1" ht="16.5" customHeight="1">
      <c r="A213" s="32"/>
      <c r="B213" s="33"/>
      <c r="C213" s="214" t="s">
        <v>248</v>
      </c>
      <c r="D213" s="214" t="s">
        <v>187</v>
      </c>
      <c r="E213" s="215" t="s">
        <v>251</v>
      </c>
      <c r="F213" s="216" t="s">
        <v>252</v>
      </c>
      <c r="G213" s="217" t="s">
        <v>113</v>
      </c>
      <c r="H213" s="218">
        <v>2</v>
      </c>
      <c r="I213" s="219"/>
      <c r="J213" s="220">
        <f t="shared" si="0"/>
        <v>0</v>
      </c>
      <c r="K213" s="221"/>
      <c r="L213" s="222"/>
      <c r="M213" s="223" t="s">
        <v>1</v>
      </c>
      <c r="N213" s="224" t="s">
        <v>40</v>
      </c>
      <c r="O213" s="69"/>
      <c r="P213" s="183">
        <f t="shared" si="1"/>
        <v>0</v>
      </c>
      <c r="Q213" s="183">
        <v>0</v>
      </c>
      <c r="R213" s="183">
        <f t="shared" si="2"/>
        <v>0</v>
      </c>
      <c r="S213" s="183">
        <v>0</v>
      </c>
      <c r="T213" s="184">
        <f t="shared" si="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85" t="s">
        <v>166</v>
      </c>
      <c r="AT213" s="185" t="s">
        <v>187</v>
      </c>
      <c r="AU213" s="185" t="s">
        <v>82</v>
      </c>
      <c r="AY213" s="15" t="s">
        <v>109</v>
      </c>
      <c r="BE213" s="186">
        <f t="shared" si="4"/>
        <v>0</v>
      </c>
      <c r="BF213" s="186">
        <f t="shared" si="5"/>
        <v>0</v>
      </c>
      <c r="BG213" s="186">
        <f t="shared" si="6"/>
        <v>0</v>
      </c>
      <c r="BH213" s="186">
        <f t="shared" si="7"/>
        <v>0</v>
      </c>
      <c r="BI213" s="186">
        <f t="shared" si="8"/>
        <v>0</v>
      </c>
      <c r="BJ213" s="15" t="s">
        <v>82</v>
      </c>
      <c r="BK213" s="186">
        <f t="shared" si="9"/>
        <v>0</v>
      </c>
      <c r="BL213" s="15" t="s">
        <v>114</v>
      </c>
      <c r="BM213" s="185" t="s">
        <v>253</v>
      </c>
    </row>
    <row r="214" spans="1:65" s="2" customFormat="1" ht="16.5" customHeight="1">
      <c r="A214" s="32"/>
      <c r="B214" s="33"/>
      <c r="C214" s="214" t="s">
        <v>254</v>
      </c>
      <c r="D214" s="214" t="s">
        <v>187</v>
      </c>
      <c r="E214" s="215" t="s">
        <v>255</v>
      </c>
      <c r="F214" s="216" t="s">
        <v>256</v>
      </c>
      <c r="G214" s="217" t="s">
        <v>113</v>
      </c>
      <c r="H214" s="218">
        <v>4</v>
      </c>
      <c r="I214" s="219"/>
      <c r="J214" s="220">
        <f t="shared" si="0"/>
        <v>0</v>
      </c>
      <c r="K214" s="221"/>
      <c r="L214" s="222"/>
      <c r="M214" s="223" t="s">
        <v>1</v>
      </c>
      <c r="N214" s="224" t="s">
        <v>40</v>
      </c>
      <c r="O214" s="69"/>
      <c r="P214" s="183">
        <f t="shared" si="1"/>
        <v>0</v>
      </c>
      <c r="Q214" s="183">
        <v>0</v>
      </c>
      <c r="R214" s="183">
        <f t="shared" si="2"/>
        <v>0</v>
      </c>
      <c r="S214" s="183">
        <v>0</v>
      </c>
      <c r="T214" s="184">
        <f t="shared" si="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85" t="s">
        <v>166</v>
      </c>
      <c r="AT214" s="185" t="s">
        <v>187</v>
      </c>
      <c r="AU214" s="185" t="s">
        <v>82</v>
      </c>
      <c r="AY214" s="15" t="s">
        <v>109</v>
      </c>
      <c r="BE214" s="186">
        <f t="shared" si="4"/>
        <v>0</v>
      </c>
      <c r="BF214" s="186">
        <f t="shared" si="5"/>
        <v>0</v>
      </c>
      <c r="BG214" s="186">
        <f t="shared" si="6"/>
        <v>0</v>
      </c>
      <c r="BH214" s="186">
        <f t="shared" si="7"/>
        <v>0</v>
      </c>
      <c r="BI214" s="186">
        <f t="shared" si="8"/>
        <v>0</v>
      </c>
      <c r="BJ214" s="15" t="s">
        <v>82</v>
      </c>
      <c r="BK214" s="186">
        <f t="shared" si="9"/>
        <v>0</v>
      </c>
      <c r="BL214" s="15" t="s">
        <v>114</v>
      </c>
      <c r="BM214" s="185" t="s">
        <v>257</v>
      </c>
    </row>
    <row r="215" spans="1:65" s="2" customFormat="1" ht="16.5" customHeight="1">
      <c r="A215" s="32"/>
      <c r="B215" s="33"/>
      <c r="C215" s="214" t="s">
        <v>251</v>
      </c>
      <c r="D215" s="214" t="s">
        <v>187</v>
      </c>
      <c r="E215" s="215" t="s">
        <v>258</v>
      </c>
      <c r="F215" s="216" t="s">
        <v>259</v>
      </c>
      <c r="G215" s="217" t="s">
        <v>113</v>
      </c>
      <c r="H215" s="218">
        <v>40</v>
      </c>
      <c r="I215" s="219"/>
      <c r="J215" s="220">
        <f t="shared" si="0"/>
        <v>0</v>
      </c>
      <c r="K215" s="221"/>
      <c r="L215" s="222"/>
      <c r="M215" s="223" t="s">
        <v>1</v>
      </c>
      <c r="N215" s="224" t="s">
        <v>40</v>
      </c>
      <c r="O215" s="69"/>
      <c r="P215" s="183">
        <f t="shared" si="1"/>
        <v>0</v>
      </c>
      <c r="Q215" s="183">
        <v>0</v>
      </c>
      <c r="R215" s="183">
        <f t="shared" si="2"/>
        <v>0</v>
      </c>
      <c r="S215" s="183">
        <v>0</v>
      </c>
      <c r="T215" s="184">
        <f t="shared" si="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85" t="s">
        <v>166</v>
      </c>
      <c r="AT215" s="185" t="s">
        <v>187</v>
      </c>
      <c r="AU215" s="185" t="s">
        <v>82</v>
      </c>
      <c r="AY215" s="15" t="s">
        <v>109</v>
      </c>
      <c r="BE215" s="186">
        <f t="shared" si="4"/>
        <v>0</v>
      </c>
      <c r="BF215" s="186">
        <f t="shared" si="5"/>
        <v>0</v>
      </c>
      <c r="BG215" s="186">
        <f t="shared" si="6"/>
        <v>0</v>
      </c>
      <c r="BH215" s="186">
        <f t="shared" si="7"/>
        <v>0</v>
      </c>
      <c r="BI215" s="186">
        <f t="shared" si="8"/>
        <v>0</v>
      </c>
      <c r="BJ215" s="15" t="s">
        <v>82</v>
      </c>
      <c r="BK215" s="186">
        <f t="shared" si="9"/>
        <v>0</v>
      </c>
      <c r="BL215" s="15" t="s">
        <v>114</v>
      </c>
      <c r="BM215" s="185" t="s">
        <v>260</v>
      </c>
    </row>
    <row r="216" spans="1:65" s="2" customFormat="1" ht="16.5" customHeight="1">
      <c r="A216" s="32"/>
      <c r="B216" s="33"/>
      <c r="C216" s="214" t="s">
        <v>261</v>
      </c>
      <c r="D216" s="214" t="s">
        <v>187</v>
      </c>
      <c r="E216" s="215" t="s">
        <v>262</v>
      </c>
      <c r="F216" s="216" t="s">
        <v>263</v>
      </c>
      <c r="G216" s="217" t="s">
        <v>113</v>
      </c>
      <c r="H216" s="218">
        <v>40</v>
      </c>
      <c r="I216" s="219"/>
      <c r="J216" s="220">
        <f t="shared" si="0"/>
        <v>0</v>
      </c>
      <c r="K216" s="221"/>
      <c r="L216" s="222"/>
      <c r="M216" s="223" t="s">
        <v>1</v>
      </c>
      <c r="N216" s="224" t="s">
        <v>40</v>
      </c>
      <c r="O216" s="69"/>
      <c r="P216" s="183">
        <f t="shared" si="1"/>
        <v>0</v>
      </c>
      <c r="Q216" s="183">
        <v>0</v>
      </c>
      <c r="R216" s="183">
        <f t="shared" si="2"/>
        <v>0</v>
      </c>
      <c r="S216" s="183">
        <v>0</v>
      </c>
      <c r="T216" s="184">
        <f t="shared" si="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85" t="s">
        <v>166</v>
      </c>
      <c r="AT216" s="185" t="s">
        <v>187</v>
      </c>
      <c r="AU216" s="185" t="s">
        <v>82</v>
      </c>
      <c r="AY216" s="15" t="s">
        <v>109</v>
      </c>
      <c r="BE216" s="186">
        <f t="shared" si="4"/>
        <v>0</v>
      </c>
      <c r="BF216" s="186">
        <f t="shared" si="5"/>
        <v>0</v>
      </c>
      <c r="BG216" s="186">
        <f t="shared" si="6"/>
        <v>0</v>
      </c>
      <c r="BH216" s="186">
        <f t="shared" si="7"/>
        <v>0</v>
      </c>
      <c r="BI216" s="186">
        <f t="shared" si="8"/>
        <v>0</v>
      </c>
      <c r="BJ216" s="15" t="s">
        <v>82</v>
      </c>
      <c r="BK216" s="186">
        <f t="shared" si="9"/>
        <v>0</v>
      </c>
      <c r="BL216" s="15" t="s">
        <v>114</v>
      </c>
      <c r="BM216" s="185" t="s">
        <v>264</v>
      </c>
    </row>
    <row r="217" spans="1:65" s="2" customFormat="1" ht="16.5" customHeight="1">
      <c r="A217" s="32"/>
      <c r="B217" s="33"/>
      <c r="C217" s="214" t="s">
        <v>265</v>
      </c>
      <c r="D217" s="214" t="s">
        <v>187</v>
      </c>
      <c r="E217" s="215" t="s">
        <v>266</v>
      </c>
      <c r="F217" s="216" t="s">
        <v>267</v>
      </c>
      <c r="G217" s="217" t="s">
        <v>113</v>
      </c>
      <c r="H217" s="218">
        <v>50</v>
      </c>
      <c r="I217" s="219"/>
      <c r="J217" s="220">
        <f t="shared" si="0"/>
        <v>0</v>
      </c>
      <c r="K217" s="221"/>
      <c r="L217" s="222"/>
      <c r="M217" s="223" t="s">
        <v>1</v>
      </c>
      <c r="N217" s="224" t="s">
        <v>40</v>
      </c>
      <c r="O217" s="69"/>
      <c r="P217" s="183">
        <f t="shared" si="1"/>
        <v>0</v>
      </c>
      <c r="Q217" s="183">
        <v>0</v>
      </c>
      <c r="R217" s="183">
        <f t="shared" si="2"/>
        <v>0</v>
      </c>
      <c r="S217" s="183">
        <v>0</v>
      </c>
      <c r="T217" s="184">
        <f t="shared" si="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85" t="s">
        <v>166</v>
      </c>
      <c r="AT217" s="185" t="s">
        <v>187</v>
      </c>
      <c r="AU217" s="185" t="s">
        <v>82</v>
      </c>
      <c r="AY217" s="15" t="s">
        <v>109</v>
      </c>
      <c r="BE217" s="186">
        <f t="shared" si="4"/>
        <v>0</v>
      </c>
      <c r="BF217" s="186">
        <f t="shared" si="5"/>
        <v>0</v>
      </c>
      <c r="BG217" s="186">
        <f t="shared" si="6"/>
        <v>0</v>
      </c>
      <c r="BH217" s="186">
        <f t="shared" si="7"/>
        <v>0</v>
      </c>
      <c r="BI217" s="186">
        <f t="shared" si="8"/>
        <v>0</v>
      </c>
      <c r="BJ217" s="15" t="s">
        <v>82</v>
      </c>
      <c r="BK217" s="186">
        <f t="shared" si="9"/>
        <v>0</v>
      </c>
      <c r="BL217" s="15" t="s">
        <v>114</v>
      </c>
      <c r="BM217" s="185" t="s">
        <v>268</v>
      </c>
    </row>
    <row r="218" spans="1:65" s="11" customFormat="1" ht="25.9" customHeight="1">
      <c r="B218" s="159"/>
      <c r="C218" s="160"/>
      <c r="D218" s="161" t="s">
        <v>74</v>
      </c>
      <c r="E218" s="162" t="s">
        <v>269</v>
      </c>
      <c r="F218" s="162" t="s">
        <v>270</v>
      </c>
      <c r="G218" s="160"/>
      <c r="H218" s="160"/>
      <c r="I218" s="163"/>
      <c r="J218" s="164">
        <f>BK218</f>
        <v>0</v>
      </c>
      <c r="K218" s="160"/>
      <c r="L218" s="165"/>
      <c r="M218" s="166"/>
      <c r="N218" s="167"/>
      <c r="O218" s="167"/>
      <c r="P218" s="168">
        <f>SUM(P219:P228)</f>
        <v>0</v>
      </c>
      <c r="Q218" s="167"/>
      <c r="R218" s="168">
        <f>SUM(R219:R228)</f>
        <v>0</v>
      </c>
      <c r="S218" s="167"/>
      <c r="T218" s="169">
        <f>SUM(T219:T228)</f>
        <v>0</v>
      </c>
      <c r="AR218" s="170" t="s">
        <v>82</v>
      </c>
      <c r="AT218" s="171" t="s">
        <v>74</v>
      </c>
      <c r="AU218" s="171" t="s">
        <v>75</v>
      </c>
      <c r="AY218" s="170" t="s">
        <v>109</v>
      </c>
      <c r="BK218" s="172">
        <f>SUM(BK219:BK228)</f>
        <v>0</v>
      </c>
    </row>
    <row r="219" spans="1:65" s="2" customFormat="1" ht="24.2" customHeight="1">
      <c r="A219" s="32"/>
      <c r="B219" s="33"/>
      <c r="C219" s="173" t="s">
        <v>255</v>
      </c>
      <c r="D219" s="173" t="s">
        <v>110</v>
      </c>
      <c r="E219" s="174" t="s">
        <v>271</v>
      </c>
      <c r="F219" s="175" t="s">
        <v>272</v>
      </c>
      <c r="G219" s="176" t="s">
        <v>273</v>
      </c>
      <c r="H219" s="177">
        <v>240</v>
      </c>
      <c r="I219" s="178"/>
      <c r="J219" s="179">
        <f>ROUND(I219*H219,2)</f>
        <v>0</v>
      </c>
      <c r="K219" s="180"/>
      <c r="L219" s="37"/>
      <c r="M219" s="181" t="s">
        <v>1</v>
      </c>
      <c r="N219" s="182" t="s">
        <v>40</v>
      </c>
      <c r="O219" s="69"/>
      <c r="P219" s="183">
        <f>O219*H219</f>
        <v>0</v>
      </c>
      <c r="Q219" s="183">
        <v>0</v>
      </c>
      <c r="R219" s="183">
        <f>Q219*H219</f>
        <v>0</v>
      </c>
      <c r="S219" s="183">
        <v>0</v>
      </c>
      <c r="T219" s="184">
        <f>S219*H219</f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85" t="s">
        <v>114</v>
      </c>
      <c r="AT219" s="185" t="s">
        <v>110</v>
      </c>
      <c r="AU219" s="185" t="s">
        <v>82</v>
      </c>
      <c r="AY219" s="15" t="s">
        <v>109</v>
      </c>
      <c r="BE219" s="186">
        <f>IF(N219="základní",J219,0)</f>
        <v>0</v>
      </c>
      <c r="BF219" s="186">
        <f>IF(N219="snížená",J219,0)</f>
        <v>0</v>
      </c>
      <c r="BG219" s="186">
        <f>IF(N219="zákl. přenesená",J219,0)</f>
        <v>0</v>
      </c>
      <c r="BH219" s="186">
        <f>IF(N219="sníž. přenesená",J219,0)</f>
        <v>0</v>
      </c>
      <c r="BI219" s="186">
        <f>IF(N219="nulová",J219,0)</f>
        <v>0</v>
      </c>
      <c r="BJ219" s="15" t="s">
        <v>82</v>
      </c>
      <c r="BK219" s="186">
        <f>ROUND(I219*H219,2)</f>
        <v>0</v>
      </c>
      <c r="BL219" s="15" t="s">
        <v>114</v>
      </c>
      <c r="BM219" s="185" t="s">
        <v>274</v>
      </c>
    </row>
    <row r="220" spans="1:65" s="2" customFormat="1" ht="29.25">
      <c r="A220" s="32"/>
      <c r="B220" s="33"/>
      <c r="C220" s="34"/>
      <c r="D220" s="187" t="s">
        <v>116</v>
      </c>
      <c r="E220" s="34"/>
      <c r="F220" s="188" t="s">
        <v>275</v>
      </c>
      <c r="G220" s="34"/>
      <c r="H220" s="34"/>
      <c r="I220" s="189"/>
      <c r="J220" s="34"/>
      <c r="K220" s="34"/>
      <c r="L220" s="37"/>
      <c r="M220" s="190"/>
      <c r="N220" s="191"/>
      <c r="O220" s="69"/>
      <c r="P220" s="69"/>
      <c r="Q220" s="69"/>
      <c r="R220" s="69"/>
      <c r="S220" s="69"/>
      <c r="T220" s="70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T220" s="15" t="s">
        <v>116</v>
      </c>
      <c r="AU220" s="15" t="s">
        <v>82</v>
      </c>
    </row>
    <row r="221" spans="1:65" s="12" customFormat="1">
      <c r="B221" s="192"/>
      <c r="C221" s="193"/>
      <c r="D221" s="187" t="s">
        <v>118</v>
      </c>
      <c r="E221" s="194" t="s">
        <v>1</v>
      </c>
      <c r="F221" s="195" t="s">
        <v>276</v>
      </c>
      <c r="G221" s="193"/>
      <c r="H221" s="196">
        <v>240</v>
      </c>
      <c r="I221" s="197"/>
      <c r="J221" s="193"/>
      <c r="K221" s="193"/>
      <c r="L221" s="198"/>
      <c r="M221" s="199"/>
      <c r="N221" s="200"/>
      <c r="O221" s="200"/>
      <c r="P221" s="200"/>
      <c r="Q221" s="200"/>
      <c r="R221" s="200"/>
      <c r="S221" s="200"/>
      <c r="T221" s="201"/>
      <c r="AT221" s="202" t="s">
        <v>118</v>
      </c>
      <c r="AU221" s="202" t="s">
        <v>82</v>
      </c>
      <c r="AV221" s="12" t="s">
        <v>84</v>
      </c>
      <c r="AW221" s="12" t="s">
        <v>32</v>
      </c>
      <c r="AX221" s="12" t="s">
        <v>82</v>
      </c>
      <c r="AY221" s="202" t="s">
        <v>109</v>
      </c>
    </row>
    <row r="222" spans="1:65" s="2" customFormat="1" ht="37.9" customHeight="1">
      <c r="A222" s="32"/>
      <c r="B222" s="33"/>
      <c r="C222" s="173" t="s">
        <v>258</v>
      </c>
      <c r="D222" s="173" t="s">
        <v>110</v>
      </c>
      <c r="E222" s="174" t="s">
        <v>277</v>
      </c>
      <c r="F222" s="175" t="s">
        <v>278</v>
      </c>
      <c r="G222" s="176" t="s">
        <v>273</v>
      </c>
      <c r="H222" s="177">
        <v>96</v>
      </c>
      <c r="I222" s="178"/>
      <c r="J222" s="179">
        <f>ROUND(I222*H222,2)</f>
        <v>0</v>
      </c>
      <c r="K222" s="180"/>
      <c r="L222" s="37"/>
      <c r="M222" s="181" t="s">
        <v>1</v>
      </c>
      <c r="N222" s="182" t="s">
        <v>40</v>
      </c>
      <c r="O222" s="69"/>
      <c r="P222" s="183">
        <f>O222*H222</f>
        <v>0</v>
      </c>
      <c r="Q222" s="183">
        <v>0</v>
      </c>
      <c r="R222" s="183">
        <f>Q222*H222</f>
        <v>0</v>
      </c>
      <c r="S222" s="183">
        <v>0</v>
      </c>
      <c r="T222" s="184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85" t="s">
        <v>114</v>
      </c>
      <c r="AT222" s="185" t="s">
        <v>110</v>
      </c>
      <c r="AU222" s="185" t="s">
        <v>82</v>
      </c>
      <c r="AY222" s="15" t="s">
        <v>109</v>
      </c>
      <c r="BE222" s="186">
        <f>IF(N222="základní",J222,0)</f>
        <v>0</v>
      </c>
      <c r="BF222" s="186">
        <f>IF(N222="snížená",J222,0)</f>
        <v>0</v>
      </c>
      <c r="BG222" s="186">
        <f>IF(N222="zákl. přenesená",J222,0)</f>
        <v>0</v>
      </c>
      <c r="BH222" s="186">
        <f>IF(N222="sníž. přenesená",J222,0)</f>
        <v>0</v>
      </c>
      <c r="BI222" s="186">
        <f>IF(N222="nulová",J222,0)</f>
        <v>0</v>
      </c>
      <c r="BJ222" s="15" t="s">
        <v>82</v>
      </c>
      <c r="BK222" s="186">
        <f>ROUND(I222*H222,2)</f>
        <v>0</v>
      </c>
      <c r="BL222" s="15" t="s">
        <v>114</v>
      </c>
      <c r="BM222" s="185" t="s">
        <v>279</v>
      </c>
    </row>
    <row r="223" spans="1:65" s="2" customFormat="1" ht="29.25">
      <c r="A223" s="32"/>
      <c r="B223" s="33"/>
      <c r="C223" s="34"/>
      <c r="D223" s="187" t="s">
        <v>116</v>
      </c>
      <c r="E223" s="34"/>
      <c r="F223" s="188" t="s">
        <v>275</v>
      </c>
      <c r="G223" s="34"/>
      <c r="H223" s="34"/>
      <c r="I223" s="189"/>
      <c r="J223" s="34"/>
      <c r="K223" s="34"/>
      <c r="L223" s="37"/>
      <c r="M223" s="190"/>
      <c r="N223" s="191"/>
      <c r="O223" s="69"/>
      <c r="P223" s="69"/>
      <c r="Q223" s="69"/>
      <c r="R223" s="69"/>
      <c r="S223" s="69"/>
      <c r="T223" s="70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T223" s="15" t="s">
        <v>116</v>
      </c>
      <c r="AU223" s="15" t="s">
        <v>82</v>
      </c>
    </row>
    <row r="224" spans="1:65" s="12" customFormat="1">
      <c r="B224" s="192"/>
      <c r="C224" s="193"/>
      <c r="D224" s="187" t="s">
        <v>118</v>
      </c>
      <c r="E224" s="194" t="s">
        <v>1</v>
      </c>
      <c r="F224" s="195" t="s">
        <v>280</v>
      </c>
      <c r="G224" s="193"/>
      <c r="H224" s="196">
        <v>96</v>
      </c>
      <c r="I224" s="197"/>
      <c r="J224" s="193"/>
      <c r="K224" s="193"/>
      <c r="L224" s="198"/>
      <c r="M224" s="199"/>
      <c r="N224" s="200"/>
      <c r="O224" s="200"/>
      <c r="P224" s="200"/>
      <c r="Q224" s="200"/>
      <c r="R224" s="200"/>
      <c r="S224" s="200"/>
      <c r="T224" s="201"/>
      <c r="AT224" s="202" t="s">
        <v>118</v>
      </c>
      <c r="AU224" s="202" t="s">
        <v>82</v>
      </c>
      <c r="AV224" s="12" t="s">
        <v>84</v>
      </c>
      <c r="AW224" s="12" t="s">
        <v>32</v>
      </c>
      <c r="AX224" s="12" t="s">
        <v>82</v>
      </c>
      <c r="AY224" s="202" t="s">
        <v>109</v>
      </c>
    </row>
    <row r="225" spans="1:65" s="2" customFormat="1" ht="16.5" customHeight="1">
      <c r="A225" s="32"/>
      <c r="B225" s="33"/>
      <c r="C225" s="173" t="s">
        <v>262</v>
      </c>
      <c r="D225" s="173" t="s">
        <v>110</v>
      </c>
      <c r="E225" s="174" t="s">
        <v>281</v>
      </c>
      <c r="F225" s="175" t="s">
        <v>282</v>
      </c>
      <c r="G225" s="176" t="s">
        <v>283</v>
      </c>
      <c r="H225" s="177">
        <v>84</v>
      </c>
      <c r="I225" s="178"/>
      <c r="J225" s="179">
        <f>ROUND(I225*H225,2)</f>
        <v>0</v>
      </c>
      <c r="K225" s="180"/>
      <c r="L225" s="37"/>
      <c r="M225" s="181" t="s">
        <v>1</v>
      </c>
      <c r="N225" s="182" t="s">
        <v>40</v>
      </c>
      <c r="O225" s="69"/>
      <c r="P225" s="183">
        <f>O225*H225</f>
        <v>0</v>
      </c>
      <c r="Q225" s="183">
        <v>0</v>
      </c>
      <c r="R225" s="183">
        <f>Q225*H225</f>
        <v>0</v>
      </c>
      <c r="S225" s="183">
        <v>0</v>
      </c>
      <c r="T225" s="184">
        <f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85" t="s">
        <v>114</v>
      </c>
      <c r="AT225" s="185" t="s">
        <v>110</v>
      </c>
      <c r="AU225" s="185" t="s">
        <v>82</v>
      </c>
      <c r="AY225" s="15" t="s">
        <v>109</v>
      </c>
      <c r="BE225" s="186">
        <f>IF(N225="základní",J225,0)</f>
        <v>0</v>
      </c>
      <c r="BF225" s="186">
        <f>IF(N225="snížená",J225,0)</f>
        <v>0</v>
      </c>
      <c r="BG225" s="186">
        <f>IF(N225="zákl. přenesená",J225,0)</f>
        <v>0</v>
      </c>
      <c r="BH225" s="186">
        <f>IF(N225="sníž. přenesená",J225,0)</f>
        <v>0</v>
      </c>
      <c r="BI225" s="186">
        <f>IF(N225="nulová",J225,0)</f>
        <v>0</v>
      </c>
      <c r="BJ225" s="15" t="s">
        <v>82</v>
      </c>
      <c r="BK225" s="186">
        <f>ROUND(I225*H225,2)</f>
        <v>0</v>
      </c>
      <c r="BL225" s="15" t="s">
        <v>114</v>
      </c>
      <c r="BM225" s="185" t="s">
        <v>284</v>
      </c>
    </row>
    <row r="226" spans="1:65" s="2" customFormat="1" ht="29.25">
      <c r="A226" s="32"/>
      <c r="B226" s="33"/>
      <c r="C226" s="34"/>
      <c r="D226" s="187" t="s">
        <v>116</v>
      </c>
      <c r="E226" s="34"/>
      <c r="F226" s="188" t="s">
        <v>275</v>
      </c>
      <c r="G226" s="34"/>
      <c r="H226" s="34"/>
      <c r="I226" s="189"/>
      <c r="J226" s="34"/>
      <c r="K226" s="34"/>
      <c r="L226" s="37"/>
      <c r="M226" s="190"/>
      <c r="N226" s="191"/>
      <c r="O226" s="69"/>
      <c r="P226" s="69"/>
      <c r="Q226" s="69"/>
      <c r="R226" s="69"/>
      <c r="S226" s="69"/>
      <c r="T226" s="70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T226" s="15" t="s">
        <v>116</v>
      </c>
      <c r="AU226" s="15" t="s">
        <v>82</v>
      </c>
    </row>
    <row r="227" spans="1:65" s="12" customFormat="1">
      <c r="B227" s="192"/>
      <c r="C227" s="193"/>
      <c r="D227" s="187" t="s">
        <v>118</v>
      </c>
      <c r="E227" s="194" t="s">
        <v>1</v>
      </c>
      <c r="F227" s="195" t="s">
        <v>285</v>
      </c>
      <c r="G227" s="193"/>
      <c r="H227" s="196">
        <v>84</v>
      </c>
      <c r="I227" s="197"/>
      <c r="J227" s="193"/>
      <c r="K227" s="193"/>
      <c r="L227" s="198"/>
      <c r="M227" s="199"/>
      <c r="N227" s="200"/>
      <c r="O227" s="200"/>
      <c r="P227" s="200"/>
      <c r="Q227" s="200"/>
      <c r="R227" s="200"/>
      <c r="S227" s="200"/>
      <c r="T227" s="201"/>
      <c r="AT227" s="202" t="s">
        <v>118</v>
      </c>
      <c r="AU227" s="202" t="s">
        <v>82</v>
      </c>
      <c r="AV227" s="12" t="s">
        <v>84</v>
      </c>
      <c r="AW227" s="12" t="s">
        <v>32</v>
      </c>
      <c r="AX227" s="12" t="s">
        <v>82</v>
      </c>
      <c r="AY227" s="202" t="s">
        <v>109</v>
      </c>
    </row>
    <row r="228" spans="1:65" s="2" customFormat="1" ht="21.75" customHeight="1">
      <c r="A228" s="32"/>
      <c r="B228" s="33"/>
      <c r="C228" s="173" t="s">
        <v>266</v>
      </c>
      <c r="D228" s="173" t="s">
        <v>110</v>
      </c>
      <c r="E228" s="174" t="s">
        <v>286</v>
      </c>
      <c r="F228" s="175" t="s">
        <v>287</v>
      </c>
      <c r="G228" s="176" t="s">
        <v>283</v>
      </c>
      <c r="H228" s="177">
        <v>8</v>
      </c>
      <c r="I228" s="178"/>
      <c r="J228" s="179">
        <f>ROUND(I228*H228,2)</f>
        <v>0</v>
      </c>
      <c r="K228" s="180"/>
      <c r="L228" s="37"/>
      <c r="M228" s="181" t="s">
        <v>1</v>
      </c>
      <c r="N228" s="182" t="s">
        <v>40</v>
      </c>
      <c r="O228" s="69"/>
      <c r="P228" s="183">
        <f>O228*H228</f>
        <v>0</v>
      </c>
      <c r="Q228" s="183">
        <v>0</v>
      </c>
      <c r="R228" s="183">
        <f>Q228*H228</f>
        <v>0</v>
      </c>
      <c r="S228" s="183">
        <v>0</v>
      </c>
      <c r="T228" s="184">
        <f>S228*H228</f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85" t="s">
        <v>114</v>
      </c>
      <c r="AT228" s="185" t="s">
        <v>110</v>
      </c>
      <c r="AU228" s="185" t="s">
        <v>82</v>
      </c>
      <c r="AY228" s="15" t="s">
        <v>109</v>
      </c>
      <c r="BE228" s="186">
        <f>IF(N228="základní",J228,0)</f>
        <v>0</v>
      </c>
      <c r="BF228" s="186">
        <f>IF(N228="snížená",J228,0)</f>
        <v>0</v>
      </c>
      <c r="BG228" s="186">
        <f>IF(N228="zákl. přenesená",J228,0)</f>
        <v>0</v>
      </c>
      <c r="BH228" s="186">
        <f>IF(N228="sníž. přenesená",J228,0)</f>
        <v>0</v>
      </c>
      <c r="BI228" s="186">
        <f>IF(N228="nulová",J228,0)</f>
        <v>0</v>
      </c>
      <c r="BJ228" s="15" t="s">
        <v>82</v>
      </c>
      <c r="BK228" s="186">
        <f>ROUND(I228*H228,2)</f>
        <v>0</v>
      </c>
      <c r="BL228" s="15" t="s">
        <v>114</v>
      </c>
      <c r="BM228" s="185" t="s">
        <v>288</v>
      </c>
    </row>
    <row r="229" spans="1:65" s="11" customFormat="1" ht="25.9" customHeight="1">
      <c r="B229" s="159"/>
      <c r="C229" s="160"/>
      <c r="D229" s="161" t="s">
        <v>74</v>
      </c>
      <c r="E229" s="162" t="s">
        <v>289</v>
      </c>
      <c r="F229" s="162" t="s">
        <v>290</v>
      </c>
      <c r="G229" s="160"/>
      <c r="H229" s="160"/>
      <c r="I229" s="163"/>
      <c r="J229" s="164">
        <f>BK229</f>
        <v>0</v>
      </c>
      <c r="K229" s="160"/>
      <c r="L229" s="165"/>
      <c r="M229" s="166"/>
      <c r="N229" s="167"/>
      <c r="O229" s="167"/>
      <c r="P229" s="168">
        <f>SUM(P230:P232)</f>
        <v>0</v>
      </c>
      <c r="Q229" s="167"/>
      <c r="R229" s="168">
        <f>SUM(R230:R232)</f>
        <v>0</v>
      </c>
      <c r="S229" s="167"/>
      <c r="T229" s="169">
        <f>SUM(T230:T232)</f>
        <v>0</v>
      </c>
      <c r="AR229" s="170" t="s">
        <v>82</v>
      </c>
      <c r="AT229" s="171" t="s">
        <v>74</v>
      </c>
      <c r="AU229" s="171" t="s">
        <v>75</v>
      </c>
      <c r="AY229" s="170" t="s">
        <v>109</v>
      </c>
      <c r="BK229" s="172">
        <f>SUM(BK230:BK232)</f>
        <v>0</v>
      </c>
    </row>
    <row r="230" spans="1:65" s="2" customFormat="1" ht="16.5" customHeight="1">
      <c r="A230" s="32"/>
      <c r="B230" s="33"/>
      <c r="C230" s="173" t="s">
        <v>291</v>
      </c>
      <c r="D230" s="173" t="s">
        <v>110</v>
      </c>
      <c r="E230" s="174" t="s">
        <v>292</v>
      </c>
      <c r="F230" s="175" t="s">
        <v>290</v>
      </c>
      <c r="G230" s="176" t="s">
        <v>293</v>
      </c>
      <c r="H230" s="177">
        <v>2</v>
      </c>
      <c r="I230" s="178"/>
      <c r="J230" s="179">
        <f>ROUND(I230*H230,2)</f>
        <v>0</v>
      </c>
      <c r="K230" s="180"/>
      <c r="L230" s="37"/>
      <c r="M230" s="181" t="s">
        <v>1</v>
      </c>
      <c r="N230" s="182" t="s">
        <v>40</v>
      </c>
      <c r="O230" s="69"/>
      <c r="P230" s="183">
        <f>O230*H230</f>
        <v>0</v>
      </c>
      <c r="Q230" s="183">
        <v>0</v>
      </c>
      <c r="R230" s="183">
        <f>Q230*H230</f>
        <v>0</v>
      </c>
      <c r="S230" s="183">
        <v>0</v>
      </c>
      <c r="T230" s="184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85" t="s">
        <v>114</v>
      </c>
      <c r="AT230" s="185" t="s">
        <v>110</v>
      </c>
      <c r="AU230" s="185" t="s">
        <v>82</v>
      </c>
      <c r="AY230" s="15" t="s">
        <v>109</v>
      </c>
      <c r="BE230" s="186">
        <f>IF(N230="základní",J230,0)</f>
        <v>0</v>
      </c>
      <c r="BF230" s="186">
        <f>IF(N230="snížená",J230,0)</f>
        <v>0</v>
      </c>
      <c r="BG230" s="186">
        <f>IF(N230="zákl. přenesená",J230,0)</f>
        <v>0</v>
      </c>
      <c r="BH230" s="186">
        <f>IF(N230="sníž. přenesená",J230,0)</f>
        <v>0</v>
      </c>
      <c r="BI230" s="186">
        <f>IF(N230="nulová",J230,0)</f>
        <v>0</v>
      </c>
      <c r="BJ230" s="15" t="s">
        <v>82</v>
      </c>
      <c r="BK230" s="186">
        <f>ROUND(I230*H230,2)</f>
        <v>0</v>
      </c>
      <c r="BL230" s="15" t="s">
        <v>114</v>
      </c>
      <c r="BM230" s="185" t="s">
        <v>294</v>
      </c>
    </row>
    <row r="231" spans="1:65" s="2" customFormat="1" ht="24.2" customHeight="1">
      <c r="A231" s="32"/>
      <c r="B231" s="33"/>
      <c r="C231" s="173" t="s">
        <v>295</v>
      </c>
      <c r="D231" s="173" t="s">
        <v>110</v>
      </c>
      <c r="E231" s="174" t="s">
        <v>296</v>
      </c>
      <c r="F231" s="175" t="s">
        <v>297</v>
      </c>
      <c r="G231" s="176" t="s">
        <v>293</v>
      </c>
      <c r="H231" s="177">
        <v>2</v>
      </c>
      <c r="I231" s="178"/>
      <c r="J231" s="179">
        <f>ROUND(I231*H231,2)</f>
        <v>0</v>
      </c>
      <c r="K231" s="180"/>
      <c r="L231" s="37"/>
      <c r="M231" s="181" t="s">
        <v>1</v>
      </c>
      <c r="N231" s="182" t="s">
        <v>40</v>
      </c>
      <c r="O231" s="69"/>
      <c r="P231" s="183">
        <f>O231*H231</f>
        <v>0</v>
      </c>
      <c r="Q231" s="183">
        <v>0</v>
      </c>
      <c r="R231" s="183">
        <f>Q231*H231</f>
        <v>0</v>
      </c>
      <c r="S231" s="183">
        <v>0</v>
      </c>
      <c r="T231" s="184">
        <f>S231*H231</f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85" t="s">
        <v>114</v>
      </c>
      <c r="AT231" s="185" t="s">
        <v>110</v>
      </c>
      <c r="AU231" s="185" t="s">
        <v>82</v>
      </c>
      <c r="AY231" s="15" t="s">
        <v>109</v>
      </c>
      <c r="BE231" s="186">
        <f>IF(N231="základní",J231,0)</f>
        <v>0</v>
      </c>
      <c r="BF231" s="186">
        <f>IF(N231="snížená",J231,0)</f>
        <v>0</v>
      </c>
      <c r="BG231" s="186">
        <f>IF(N231="zákl. přenesená",J231,0)</f>
        <v>0</v>
      </c>
      <c r="BH231" s="186">
        <f>IF(N231="sníž. přenesená",J231,0)</f>
        <v>0</v>
      </c>
      <c r="BI231" s="186">
        <f>IF(N231="nulová",J231,0)</f>
        <v>0</v>
      </c>
      <c r="BJ231" s="15" t="s">
        <v>82</v>
      </c>
      <c r="BK231" s="186">
        <f>ROUND(I231*H231,2)</f>
        <v>0</v>
      </c>
      <c r="BL231" s="15" t="s">
        <v>114</v>
      </c>
      <c r="BM231" s="185" t="s">
        <v>298</v>
      </c>
    </row>
    <row r="232" spans="1:65" s="2" customFormat="1" ht="78">
      <c r="A232" s="32"/>
      <c r="B232" s="33"/>
      <c r="C232" s="34"/>
      <c r="D232" s="187" t="s">
        <v>116</v>
      </c>
      <c r="E232" s="34"/>
      <c r="F232" s="188" t="s">
        <v>299</v>
      </c>
      <c r="G232" s="34"/>
      <c r="H232" s="34"/>
      <c r="I232" s="189"/>
      <c r="J232" s="34"/>
      <c r="K232" s="34"/>
      <c r="L232" s="37"/>
      <c r="M232" s="225"/>
      <c r="N232" s="226"/>
      <c r="O232" s="227"/>
      <c r="P232" s="227"/>
      <c r="Q232" s="227"/>
      <c r="R232" s="227"/>
      <c r="S232" s="227"/>
      <c r="T232" s="228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T232" s="15" t="s">
        <v>116</v>
      </c>
      <c r="AU232" s="15" t="s">
        <v>82</v>
      </c>
    </row>
    <row r="233" spans="1:65" s="2" customFormat="1" ht="6.95" customHeight="1">
      <c r="A233" s="32"/>
      <c r="B233" s="52"/>
      <c r="C233" s="53"/>
      <c r="D233" s="53"/>
      <c r="E233" s="53"/>
      <c r="F233" s="53"/>
      <c r="G233" s="53"/>
      <c r="H233" s="53"/>
      <c r="I233" s="53"/>
      <c r="J233" s="53"/>
      <c r="K233" s="53"/>
      <c r="L233" s="37"/>
      <c r="M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</row>
  </sheetData>
  <sheetProtection algorithmName="SHA-512" hashValue="ddoSstkbHPnaLX/0tQn4OQK6bBPaKMgzFkm1fsWpJzHZ8rFIzZ/gkUzR02Z9pknXmrfvjAxiUyW0HZr9O1h0Jw==" saltValue="AnJ5BCPcHLmZoiLfCbmUDA==" spinCount="100000" sheet="1" objects="1" scenarios="1" formatColumns="0" formatRows="0" autoFilter="0"/>
  <autoFilter ref="C120:K232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zakázky</vt:lpstr>
      <vt:lpstr>OR_PHA - Pravidelný servi...</vt:lpstr>
      <vt:lpstr>'OR_PHA - Pravidelný servi...'!Názvy_tisku</vt:lpstr>
      <vt:lpstr>'Rekapitulace zakázky'!Názvy_tisku</vt:lpstr>
      <vt:lpstr>'OR_PHA - Pravidelný servi...'!Oblast_tisku</vt:lpstr>
      <vt:lpstr>'Rekapitulace zakázky'!Oblast_tisku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cp:lastPrinted>2022-05-11T05:49:59Z</cp:lastPrinted>
  <dcterms:created xsi:type="dcterms:W3CDTF">2022-05-10T07:16:20Z</dcterms:created>
  <dcterms:modified xsi:type="dcterms:W3CDTF">2022-05-11T05:50:38Z</dcterms:modified>
</cp:coreProperties>
</file>